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<sst xmlns="http://schemas.openxmlformats.org/spreadsheetml/2006/main" count="119" uniqueCount="54">
  <si>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03/11/2024 16:30:32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</si>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</sst>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387-4BAD-9A86-B44BA07AB48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23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387-4BAD-9A86-B44BA07AB48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6">
                  <c:v>0.73799999999999999</c:v>
                </c:pt>
                <c:pt idx="18">
                  <c:v>0.79700000000000004</c:v>
                </c:pt>
                <c:pt idx="19">
                  <c:v>0.224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387-4BAD-9A86-B44BA07AB48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1">
                  <c:v>7.069</c:v>
                </c:pt>
                <c:pt idx="12">
                  <c:v>7.069</c:v>
                </c:pt>
                <c:pt idx="13">
                  <c:v>9.3770000000000007</c:v>
                </c:pt>
                <c:pt idx="16">
                  <c:v>11.36</c:v>
                </c:pt>
                <c:pt idx="18">
                  <c:v>13.63</c:v>
                </c:pt>
                <c:pt idx="19">
                  <c:v>14.355</c:v>
                </c:pt>
                <c:pt idx="20">
                  <c:v>2.895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387-4BAD-9A86-B44BA07AB48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387-4BAD-9A86-B44BA07AB48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387-4BAD-9A86-B44BA07AB48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387-4BAD-9A86-B44BA07AB48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387-4BAD-9A86-B44BA07AB48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387-4BAD-9A86-B44BA07AB48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42.397000000000006</c:v>
                </c:pt>
                <c:pt idx="1">
                  <c:v>39.464999999999996</c:v>
                </c:pt>
                <c:pt idx="2">
                  <c:v>39.129000000000005</c:v>
                </c:pt>
                <c:pt idx="3">
                  <c:v>38.162999999999997</c:v>
                </c:pt>
                <c:pt idx="4">
                  <c:v>39.923999999999999</c:v>
                </c:pt>
                <c:pt idx="5">
                  <c:v>52.475000000000001</c:v>
                </c:pt>
                <c:pt idx="6">
                  <c:v>73.131</c:v>
                </c:pt>
                <c:pt idx="7">
                  <c:v>48.59</c:v>
                </c:pt>
                <c:pt idx="8">
                  <c:v>110.68</c:v>
                </c:pt>
                <c:pt idx="9">
                  <c:v>91.40100000000001</c:v>
                </c:pt>
                <c:pt idx="10">
                  <c:v>45.151000000000003</c:v>
                </c:pt>
                <c:pt idx="13">
                  <c:v>33.950000000000003</c:v>
                </c:pt>
                <c:pt idx="14">
                  <c:v>62.494999999999997</c:v>
                </c:pt>
                <c:pt idx="15">
                  <c:v>2.6</c:v>
                </c:pt>
                <c:pt idx="16">
                  <c:v>19.068999999999999</c:v>
                </c:pt>
                <c:pt idx="17">
                  <c:v>11</c:v>
                </c:pt>
                <c:pt idx="18">
                  <c:v>21.222999999999999</c:v>
                </c:pt>
                <c:pt idx="19">
                  <c:v>59.832999999999998</c:v>
                </c:pt>
                <c:pt idx="20">
                  <c:v>83.158999999999992</c:v>
                </c:pt>
                <c:pt idx="21">
                  <c:v>64.765999999999991</c:v>
                </c:pt>
                <c:pt idx="22">
                  <c:v>131.149</c:v>
                </c:pt>
                <c:pt idx="23">
                  <c:v>19.681999999999999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387-4BAD-9A86-B44BA07AB485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29.8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72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16.399999999999999</c:v>
                </c:pt>
                <c:pt idx="21">
                  <c:v>68.099999999999994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387-4BAD-9A86-B44BA07AB48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0.89500000000000002</c:v>
                </c:pt>
                <c:pt idx="1">
                  <c:v>0.91100000000000003</c:v>
                </c:pt>
                <c:pt idx="2">
                  <c:v>0.89800000000000002</c:v>
                </c:pt>
                <c:pt idx="3">
                  <c:v>1.2850000000000001</c:v>
                </c:pt>
                <c:pt idx="4">
                  <c:v>1.0129999999999999</c:v>
                </c:pt>
                <c:pt idx="5">
                  <c:v>0.96299999999999997</c:v>
                </c:pt>
                <c:pt idx="6">
                  <c:v>1.298</c:v>
                </c:pt>
                <c:pt idx="7">
                  <c:v>2.1030000000000002</c:v>
                </c:pt>
                <c:pt idx="8">
                  <c:v>3.0369999999999999</c:v>
                </c:pt>
                <c:pt idx="9">
                  <c:v>3.4939999999999998</c:v>
                </c:pt>
                <c:pt idx="10">
                  <c:v>3.8119999999999998</c:v>
                </c:pt>
                <c:pt idx="11">
                  <c:v>30.877000000000006</c:v>
                </c:pt>
                <c:pt idx="12">
                  <c:v>21.25</c:v>
                </c:pt>
                <c:pt idx="13">
                  <c:v>3.2280000000000002</c:v>
                </c:pt>
                <c:pt idx="14">
                  <c:v>3</c:v>
                </c:pt>
                <c:pt idx="15">
                  <c:v>1.994</c:v>
                </c:pt>
                <c:pt idx="16">
                  <c:v>14.648</c:v>
                </c:pt>
                <c:pt idx="17">
                  <c:v>10.066000000000001</c:v>
                </c:pt>
                <c:pt idx="18">
                  <c:v>3.5369999999999999</c:v>
                </c:pt>
                <c:pt idx="19">
                  <c:v>2.8620000000000001</c:v>
                </c:pt>
                <c:pt idx="20">
                  <c:v>2.7410000000000001</c:v>
                </c:pt>
                <c:pt idx="21">
                  <c:v>0.88200000000000001</c:v>
                </c:pt>
                <c:pt idx="22">
                  <c:v>0.88200000000000001</c:v>
                </c:pt>
                <c:pt idx="23">
                  <c:v>0.88300000000000001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387-4BAD-9A86-B44BA07AB48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387-4BAD-9A86-B44BA07AB48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387-4BAD-9A86-B44BA07AB4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88.18</c:v>
                </c:pt>
                <c:pt idx="1">
                  <c:v>88.15</c:v>
                </c:pt>
                <c:pt idx="2">
                  <c:v>88.12</c:v>
                </c:pt>
                <c:pt idx="3">
                  <c:v>88.1</c:v>
                </c:pt>
                <c:pt idx="4">
                  <c:v>88.16</c:v>
                </c:pt>
                <c:pt idx="5">
                  <c:v>96</c:v>
                </c:pt>
                <c:pt idx="6">
                  <c:v>122</c:v>
                </c:pt>
                <c:pt idx="7">
                  <c:v>141.08000000000001</c:v>
                </c:pt>
                <c:pt idx="8">
                  <c:v>134.28</c:v>
                </c:pt>
                <c:pt idx="9">
                  <c:v>105.53</c:v>
                </c:pt>
                <c:pt idx="10">
                  <c:v>91.42</c:v>
                </c:pt>
                <c:pt idx="11">
                  <c:v>84.49</c:v>
                </c:pt>
                <c:pt idx="12">
                  <c:v>84.49</c:v>
                </c:pt>
                <c:pt idx="13">
                  <c:v>88.07</c:v>
                </c:pt>
                <c:pt idx="14">
                  <c:v>101.5</c:v>
                </c:pt>
                <c:pt idx="15">
                  <c:v>131.87</c:v>
                </c:pt>
                <c:pt idx="16">
                  <c:v>230.72</c:v>
                </c:pt>
                <c:pt idx="17">
                  <c:v>317.67</c:v>
                </c:pt>
                <c:pt idx="18">
                  <c:v>257.41000000000003</c:v>
                </c:pt>
                <c:pt idx="19">
                  <c:v>197.23</c:v>
                </c:pt>
                <c:pt idx="20">
                  <c:v>153.12</c:v>
                </c:pt>
                <c:pt idx="21">
                  <c:v>117</c:v>
                </c:pt>
                <c:pt idx="22">
                  <c:v>106.19</c:v>
                </c:pt>
                <c:pt idx="23">
                  <c:v>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387-4BAD-9A86-B44BA07AB4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09C-4271-AD2F-A3BA3C05405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09C-4271-AD2F-A3BA3C05405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5.8810000000000002</c:v>
                </c:pt>
                <c:pt idx="1">
                  <c:v>5.9359999999999999</c:v>
                </c:pt>
                <c:pt idx="2">
                  <c:v>5.9790000000000001</c:v>
                </c:pt>
                <c:pt idx="3">
                  <c:v>5.9790000000000001</c:v>
                </c:pt>
                <c:pt idx="4">
                  <c:v>6.2850000000000001</c:v>
                </c:pt>
                <c:pt idx="5">
                  <c:v>9.2550000000000008</c:v>
                </c:pt>
                <c:pt idx="6">
                  <c:v>8.5</c:v>
                </c:pt>
                <c:pt idx="7">
                  <c:v>8.4359999999999999</c:v>
                </c:pt>
                <c:pt idx="8">
                  <c:v>11.245999999999999</c:v>
                </c:pt>
                <c:pt idx="9">
                  <c:v>22.123000000000001</c:v>
                </c:pt>
                <c:pt idx="10">
                  <c:v>19.085000000000001</c:v>
                </c:pt>
                <c:pt idx="11">
                  <c:v>9.0730000000000004</c:v>
                </c:pt>
                <c:pt idx="12">
                  <c:v>6.0139999999999993</c:v>
                </c:pt>
                <c:pt idx="13">
                  <c:v>18.943999999999999</c:v>
                </c:pt>
                <c:pt idx="14">
                  <c:v>17.904</c:v>
                </c:pt>
                <c:pt idx="15">
                  <c:v>20.233999999999998</c:v>
                </c:pt>
                <c:pt idx="19">
                  <c:v>5.5730000000000004</c:v>
                </c:pt>
                <c:pt idx="20">
                  <c:v>5.5750000000000002</c:v>
                </c:pt>
                <c:pt idx="21">
                  <c:v>6.5990000000000002</c:v>
                </c:pt>
                <c:pt idx="22">
                  <c:v>6.3629999999999995</c:v>
                </c:pt>
                <c:pt idx="23">
                  <c:v>5.1130000000000004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09C-4271-AD2F-A3BA3C05405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33.309000000000005</c:v>
                </c:pt>
                <c:pt idx="1">
                  <c:v>32.841000000000001</c:v>
                </c:pt>
                <c:pt idx="2">
                  <c:v>32.445999999999998</c:v>
                </c:pt>
                <c:pt idx="3">
                  <c:v>32.805</c:v>
                </c:pt>
                <c:pt idx="4">
                  <c:v>32.677999999999997</c:v>
                </c:pt>
                <c:pt idx="5">
                  <c:v>40.626999999999995</c:v>
                </c:pt>
                <c:pt idx="6">
                  <c:v>60.776000000000003</c:v>
                </c:pt>
                <c:pt idx="7">
                  <c:v>61.007000000000005</c:v>
                </c:pt>
                <c:pt idx="8">
                  <c:v>81.805000000000007</c:v>
                </c:pt>
                <c:pt idx="9">
                  <c:v>46.537999999999997</c:v>
                </c:pt>
                <c:pt idx="10">
                  <c:v>28.876999999999995</c:v>
                </c:pt>
                <c:pt idx="11">
                  <c:v>27.527000000000001</c:v>
                </c:pt>
                <c:pt idx="12">
                  <c:v>20.486000000000001</c:v>
                </c:pt>
                <c:pt idx="13">
                  <c:v>24.236000000000001</c:v>
                </c:pt>
                <c:pt idx="14">
                  <c:v>26.201000000000001</c:v>
                </c:pt>
                <c:pt idx="15">
                  <c:v>41.929000000000002</c:v>
                </c:pt>
                <c:pt idx="16">
                  <c:v>4.2160000000000002</c:v>
                </c:pt>
                <c:pt idx="17">
                  <c:v>6.8259999999999996</c:v>
                </c:pt>
                <c:pt idx="18">
                  <c:v>4.048</c:v>
                </c:pt>
                <c:pt idx="19">
                  <c:v>6.9720000000000004</c:v>
                </c:pt>
                <c:pt idx="20">
                  <c:v>18.262999999999998</c:v>
                </c:pt>
                <c:pt idx="21">
                  <c:v>38.558</c:v>
                </c:pt>
                <c:pt idx="22">
                  <c:v>37.664000000000001</c:v>
                </c:pt>
                <c:pt idx="23">
                  <c:v>33.238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09C-4271-AD2F-A3BA3C05405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09C-4271-AD2F-A3BA3C05405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09C-4271-AD2F-A3BA3C05405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09C-4271-AD2F-A3BA3C05405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09C-4271-AD2F-A3BA3C05405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09C-4271-AD2F-A3BA3C05405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6">
                  <c:v>41.598999999999997</c:v>
                </c:pt>
                <c:pt idx="17">
                  <c:v>14.24</c:v>
                </c:pt>
                <c:pt idx="18">
                  <c:v>35.139000000000003</c:v>
                </c:pt>
                <c:pt idx="19">
                  <c:v>64.728999999999999</c:v>
                </c:pt>
                <c:pt idx="20">
                  <c:v>77.036000000000001</c:v>
                </c:pt>
                <c:pt idx="21">
                  <c:v>80</c:v>
                </c:pt>
                <c:pt idx="22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09C-4271-AD2F-A3BA3C05405D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09C-4271-AD2F-A3BA3C05405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4.1020000000000003</c:v>
                </c:pt>
                <c:pt idx="1">
                  <c:v>1.599</c:v>
                </c:pt>
                <c:pt idx="2">
                  <c:v>1.6019999999999999</c:v>
                </c:pt>
                <c:pt idx="3">
                  <c:v>0.66400000000000003</c:v>
                </c:pt>
                <c:pt idx="4">
                  <c:v>1.974</c:v>
                </c:pt>
                <c:pt idx="5">
                  <c:v>3.5559999999999996</c:v>
                </c:pt>
                <c:pt idx="6">
                  <c:v>5.1529999999999996</c:v>
                </c:pt>
                <c:pt idx="7">
                  <c:v>11.091000000000001</c:v>
                </c:pt>
                <c:pt idx="8">
                  <c:v>20.666</c:v>
                </c:pt>
                <c:pt idx="9">
                  <c:v>26.233999999999995</c:v>
                </c:pt>
                <c:pt idx="10">
                  <c:v>1.0009999999999999</c:v>
                </c:pt>
                <c:pt idx="11">
                  <c:v>1.3460000000000001</c:v>
                </c:pt>
                <c:pt idx="12">
                  <c:v>1.819</c:v>
                </c:pt>
                <c:pt idx="13">
                  <c:v>3.375</c:v>
                </c:pt>
                <c:pt idx="14">
                  <c:v>21.39</c:v>
                </c:pt>
                <c:pt idx="15">
                  <c:v>14.382999999999999</c:v>
                </c:pt>
                <c:pt idx="20">
                  <c:v>4.3209999999999997</c:v>
                </c:pt>
                <c:pt idx="21">
                  <c:v>8.56</c:v>
                </c:pt>
                <c:pt idx="22">
                  <c:v>8.0039999999999996</c:v>
                </c:pt>
                <c:pt idx="23">
                  <c:v>10.214000000000002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09C-4271-AD2F-A3BA3C05405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09C-4271-AD2F-A3BA3C05405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09C-4271-AD2F-A3BA3C0540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88.18</c:v>
                </c:pt>
                <c:pt idx="1">
                  <c:v>88.15</c:v>
                </c:pt>
                <c:pt idx="2">
                  <c:v>88.12</c:v>
                </c:pt>
                <c:pt idx="3">
                  <c:v>88.1</c:v>
                </c:pt>
                <c:pt idx="4">
                  <c:v>88.16</c:v>
                </c:pt>
                <c:pt idx="5">
                  <c:v>96</c:v>
                </c:pt>
                <c:pt idx="6">
                  <c:v>122</c:v>
                </c:pt>
                <c:pt idx="7">
                  <c:v>141.08000000000001</c:v>
                </c:pt>
                <c:pt idx="8">
                  <c:v>134.28</c:v>
                </c:pt>
                <c:pt idx="9">
                  <c:v>105.53</c:v>
                </c:pt>
                <c:pt idx="10">
                  <c:v>91.42</c:v>
                </c:pt>
                <c:pt idx="11">
                  <c:v>84.49</c:v>
                </c:pt>
                <c:pt idx="12">
                  <c:v>84.49</c:v>
                </c:pt>
                <c:pt idx="13">
                  <c:v>88.07</c:v>
                </c:pt>
                <c:pt idx="14">
                  <c:v>101.5</c:v>
                </c:pt>
                <c:pt idx="15">
                  <c:v>131.87</c:v>
                </c:pt>
                <c:pt idx="16">
                  <c:v>230.72</c:v>
                </c:pt>
                <c:pt idx="17">
                  <c:v>317.67</c:v>
                </c:pt>
                <c:pt idx="18">
                  <c:v>257.41000000000003</c:v>
                </c:pt>
                <c:pt idx="19">
                  <c:v>197.23</c:v>
                </c:pt>
                <c:pt idx="20">
                  <c:v>153.12</c:v>
                </c:pt>
                <c:pt idx="21">
                  <c:v>117</c:v>
                </c:pt>
                <c:pt idx="22">
                  <c:v>106.19</c:v>
                </c:pt>
                <c:pt idx="23">
                  <c:v>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09C-4271-AD2F-A3BA3C0540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43.292000000000002</v>
      </c>
      <c r="C4" s="18">
        <v>40.375999999999998</v>
      </c>
      <c r="D4" s="18">
        <v>40.027000000000001</v>
      </c>
      <c r="E4" s="18">
        <v>39.448</v>
      </c>
      <c r="F4" s="18">
        <v>40.937000000000005</v>
      </c>
      <c r="G4" s="18">
        <v>53.438000000000002</v>
      </c>
      <c r="H4" s="18">
        <v>74.429000000000002</v>
      </c>
      <c r="I4" s="18">
        <v>80.493000000000009</v>
      </c>
      <c r="J4" s="18">
        <v>113.71700000000001</v>
      </c>
      <c r="K4" s="18">
        <v>94.89500000000001</v>
      </c>
      <c r="L4" s="18">
        <v>48.963000000000001</v>
      </c>
      <c r="M4" s="18">
        <v>37.946000000000005</v>
      </c>
      <c r="N4" s="18">
        <v>28.318999999999999</v>
      </c>
      <c r="O4" s="18">
        <v>46.555000000000007</v>
      </c>
      <c r="P4" s="18">
        <v>65.495000000000005</v>
      </c>
      <c r="Q4" s="18">
        <v>76.593999999999994</v>
      </c>
      <c r="R4" s="18">
        <v>45.814999999999991</v>
      </c>
      <c r="S4" s="18">
        <v>21.066000000000003</v>
      </c>
      <c r="T4" s="18">
        <v>39.186999999999998</v>
      </c>
      <c r="U4" s="18">
        <v>77.274000000000015</v>
      </c>
      <c r="V4" s="18">
        <v>105.19499999999999</v>
      </c>
      <c r="W4" s="18">
        <v>133.74799999999999</v>
      </c>
      <c r="X4" s="18">
        <v>132.03100000000001</v>
      </c>
      <c r="Y4" s="18">
        <v>48.564999999999998</v>
      </c>
      <c r="Z4" s="19"/>
      <c r="AA4" s="20">
        <f>SUM(B4:Z4)</f>
        <v>1527.8050000000001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88.18</v>
      </c>
      <c r="C7" s="28">
        <v>88.15</v>
      </c>
      <c r="D7" s="28">
        <v>88.12</v>
      </c>
      <c r="E7" s="28">
        <v>88.1</v>
      </c>
      <c r="F7" s="28">
        <v>88.16</v>
      </c>
      <c r="G7" s="28">
        <v>96</v>
      </c>
      <c r="H7" s="28">
        <v>122</v>
      </c>
      <c r="I7" s="28">
        <v>141.08000000000001</v>
      </c>
      <c r="J7" s="28">
        <v>134.28</v>
      </c>
      <c r="K7" s="28">
        <v>105.53</v>
      </c>
      <c r="L7" s="28">
        <v>91.42</v>
      </c>
      <c r="M7" s="28">
        <v>84.49</v>
      </c>
      <c r="N7" s="28">
        <v>84.49</v>
      </c>
      <c r="O7" s="28">
        <v>88.07</v>
      </c>
      <c r="P7" s="28">
        <v>101.5</v>
      </c>
      <c r="Q7" s="28">
        <v>131.87</v>
      </c>
      <c r="R7" s="28">
        <v>230.72</v>
      </c>
      <c r="S7" s="28">
        <v>317.67</v>
      </c>
      <c r="T7" s="28">
        <v>257.41000000000003</v>
      </c>
      <c r="U7" s="28">
        <v>197.23</v>
      </c>
      <c r="V7" s="28">
        <v>153.12</v>
      </c>
      <c r="W7" s="28">
        <v>117</v>
      </c>
      <c r="X7" s="28">
        <v>106.19</v>
      </c>
      <c r="Y7" s="28">
        <v>93</v>
      </c>
      <c r="Z7" s="29"/>
      <c r="AA7" s="30">
        <f>IF(SUM(B7:Z7)&lt;&gt;0,AVERAGEIF(B7:Z7,"&lt;&gt;"""),"")</f>
        <v>128.9075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42.397000000000006</v>
      </c>
      <c r="C12" s="52">
        <v>39.464999999999996</v>
      </c>
      <c r="D12" s="52">
        <v>39.129000000000005</v>
      </c>
      <c r="E12" s="52">
        <v>38.162999999999997</v>
      </c>
      <c r="F12" s="52">
        <v>39.923999999999999</v>
      </c>
      <c r="G12" s="52">
        <v>52.475000000000001</v>
      </c>
      <c r="H12" s="52">
        <v>73.131</v>
      </c>
      <c r="I12" s="52">
        <v>48.59</v>
      </c>
      <c r="J12" s="52">
        <v>110.68</v>
      </c>
      <c r="K12" s="52">
        <v>91.40100000000001</v>
      </c>
      <c r="L12" s="52">
        <v>45.151000000000003</v>
      </c>
      <c r="M12" s="52"/>
      <c r="N12" s="52"/>
      <c r="O12" s="52">
        <v>33.950000000000003</v>
      </c>
      <c r="P12" s="52">
        <v>62.494999999999997</v>
      </c>
      <c r="Q12" s="52">
        <v>2.6</v>
      </c>
      <c r="R12" s="52">
        <v>19.068999999999999</v>
      </c>
      <c r="S12" s="52">
        <v>11</v>
      </c>
      <c r="T12" s="52">
        <v>21.222999999999999</v>
      </c>
      <c r="U12" s="52">
        <v>59.832999999999998</v>
      </c>
      <c r="V12" s="52">
        <v>83.158999999999992</v>
      </c>
      <c r="W12" s="52">
        <v>64.765999999999991</v>
      </c>
      <c r="X12" s="52">
        <v>131.149</v>
      </c>
      <c r="Y12" s="52">
        <v>19.681999999999999</v>
      </c>
      <c r="Z12" s="53"/>
      <c r="AA12" s="54">
        <f t="shared" si="0"/>
        <v>1129.432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0.89500000000000002</v>
      </c>
      <c r="C14" s="57">
        <v>0.91100000000000003</v>
      </c>
      <c r="D14" s="57">
        <v>0.89800000000000002</v>
      </c>
      <c r="E14" s="57">
        <v>1.2850000000000001</v>
      </c>
      <c r="F14" s="57">
        <v>1.0129999999999999</v>
      </c>
      <c r="G14" s="57">
        <v>0.96299999999999997</v>
      </c>
      <c r="H14" s="57">
        <v>1.298</v>
      </c>
      <c r="I14" s="57">
        <v>2.1030000000000002</v>
      </c>
      <c r="J14" s="57">
        <v>3.0369999999999999</v>
      </c>
      <c r="K14" s="57">
        <v>3.4939999999999998</v>
      </c>
      <c r="L14" s="57">
        <v>3.8119999999999998</v>
      </c>
      <c r="M14" s="57">
        <v>30.877000000000006</v>
      </c>
      <c r="N14" s="57">
        <v>21.25</v>
      </c>
      <c r="O14" s="57">
        <v>3.2280000000000002</v>
      </c>
      <c r="P14" s="57">
        <v>3</v>
      </c>
      <c r="Q14" s="57">
        <v>1.994</v>
      </c>
      <c r="R14" s="57">
        <v>14.648</v>
      </c>
      <c r="S14" s="57">
        <v>10.066000000000001</v>
      </c>
      <c r="T14" s="57">
        <v>3.5369999999999999</v>
      </c>
      <c r="U14" s="57">
        <v>2.8620000000000001</v>
      </c>
      <c r="V14" s="57">
        <v>2.7410000000000001</v>
      </c>
      <c r="W14" s="57">
        <v>0.88200000000000001</v>
      </c>
      <c r="X14" s="57">
        <v>0.88200000000000001</v>
      </c>
      <c r="Y14" s="57">
        <v>0.88300000000000001</v>
      </c>
      <c r="Z14" s="58"/>
      <c r="AA14" s="59">
        <f t="shared" si="0"/>
        <v>116.55900000000001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43.292000000000009</v>
      </c>
      <c r="C16" s="62">
        <f t="shared" si="1"/>
        <v>40.375999999999998</v>
      </c>
      <c r="D16" s="62">
        <f t="shared" si="1"/>
        <v>40.027000000000008</v>
      </c>
      <c r="E16" s="62">
        <f t="shared" si="1"/>
        <v>39.447999999999993</v>
      </c>
      <c r="F16" s="62">
        <f t="shared" si="1"/>
        <v>40.936999999999998</v>
      </c>
      <c r="G16" s="62">
        <f t="shared" si="1"/>
        <v>53.438000000000002</v>
      </c>
      <c r="H16" s="62">
        <f t="shared" si="1"/>
        <v>74.429000000000002</v>
      </c>
      <c r="I16" s="62">
        <f t="shared" si="1"/>
        <v>50.693000000000005</v>
      </c>
      <c r="J16" s="62">
        <f t="shared" si="1"/>
        <v>113.71700000000001</v>
      </c>
      <c r="K16" s="62">
        <f t="shared" si="1"/>
        <v>94.89500000000001</v>
      </c>
      <c r="L16" s="62">
        <f t="shared" si="1"/>
        <v>48.963000000000001</v>
      </c>
      <c r="M16" s="62">
        <f t="shared" si="1"/>
        <v>30.877000000000006</v>
      </c>
      <c r="N16" s="62">
        <f t="shared" si="1"/>
        <v>21.25</v>
      </c>
      <c r="O16" s="62">
        <f t="shared" si="1"/>
        <v>37.178000000000004</v>
      </c>
      <c r="P16" s="62">
        <f t="shared" si="1"/>
        <v>65.495000000000005</v>
      </c>
      <c r="Q16" s="62">
        <f t="shared" si="1"/>
        <v>4.5940000000000003</v>
      </c>
      <c r="R16" s="62">
        <f t="shared" si="1"/>
        <v>33.716999999999999</v>
      </c>
      <c r="S16" s="62">
        <f t="shared" si="1"/>
        <v>21.066000000000003</v>
      </c>
      <c r="T16" s="62">
        <f t="shared" si="1"/>
        <v>24.759999999999998</v>
      </c>
      <c r="U16" s="62">
        <f t="shared" si="1"/>
        <v>62.695</v>
      </c>
      <c r="V16" s="62">
        <f t="shared" si="1"/>
        <v>85.899999999999991</v>
      </c>
      <c r="W16" s="62">
        <f t="shared" si="1"/>
        <v>65.647999999999996</v>
      </c>
      <c r="X16" s="62">
        <f t="shared" si="1"/>
        <v>132.03100000000001</v>
      </c>
      <c r="Y16" s="62">
        <f t="shared" si="1"/>
        <v>20.564999999999998</v>
      </c>
      <c r="Z16" s="63" t="str">
        <f t="shared" si="1"/>
        <v/>
      </c>
      <c r="AA16" s="64">
        <f>SUM(AA10:AA15)</f>
        <v>1245.991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>
        <v>28</v>
      </c>
      <c r="Z19" s="73"/>
      <c r="AA19" s="74">
        <f t="shared" ref="AA19:AA25" si="2">SUM(B19:Z19)</f>
        <v>28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0.73799999999999999</v>
      </c>
      <c r="S20" s="77"/>
      <c r="T20" s="77">
        <v>0.79700000000000004</v>
      </c>
      <c r="U20" s="77">
        <v>0.224</v>
      </c>
      <c r="V20" s="77"/>
      <c r="W20" s="77"/>
      <c r="X20" s="77"/>
      <c r="Y20" s="77"/>
      <c r="Z20" s="78"/>
      <c r="AA20" s="79">
        <f t="shared" si="2"/>
        <v>1.7590000000000001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>
        <v>7.069</v>
      </c>
      <c r="N21" s="81">
        <v>7.069</v>
      </c>
      <c r="O21" s="81">
        <v>9.3770000000000007</v>
      </c>
      <c r="P21" s="81"/>
      <c r="Q21" s="81"/>
      <c r="R21" s="81">
        <v>11.36</v>
      </c>
      <c r="S21" s="81"/>
      <c r="T21" s="81">
        <v>13.63</v>
      </c>
      <c r="U21" s="81">
        <v>14.355</v>
      </c>
      <c r="V21" s="81">
        <v>2.895</v>
      </c>
      <c r="W21" s="81"/>
      <c r="X21" s="81"/>
      <c r="Y21" s="81"/>
      <c r="Z21" s="78"/>
      <c r="AA21" s="79">
        <f t="shared" si="2"/>
        <v>65.754999999999995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7.069</v>
      </c>
      <c r="N26" s="88">
        <f t="shared" si="3"/>
        <v>7.069</v>
      </c>
      <c r="O26" s="88">
        <f t="shared" si="3"/>
        <v>9.3770000000000007</v>
      </c>
      <c r="P26" s="88">
        <f t="shared" si="3"/>
        <v>0</v>
      </c>
      <c r="Q26" s="88">
        <f t="shared" si="3"/>
        <v>0</v>
      </c>
      <c r="R26" s="88">
        <f t="shared" si="3"/>
        <v>12.097999999999999</v>
      </c>
      <c r="S26" s="88">
        <f t="shared" si="3"/>
        <v>0</v>
      </c>
      <c r="T26" s="88">
        <f t="shared" si="3"/>
        <v>14.427000000000001</v>
      </c>
      <c r="U26" s="88">
        <f t="shared" si="3"/>
        <v>14.579000000000001</v>
      </c>
      <c r="V26" s="88">
        <f t="shared" si="3"/>
        <v>2.895</v>
      </c>
      <c r="W26" s="88">
        <f t="shared" si="3"/>
        <v>0</v>
      </c>
      <c r="X26" s="88">
        <f t="shared" si="3"/>
        <v>0</v>
      </c>
      <c r="Y26" s="88">
        <f t="shared" si="3"/>
        <v>28</v>
      </c>
      <c r="Z26" s="89" t="str">
        <f t="shared" si="3"/>
        <v/>
      </c>
      <c r="AA26" s="90">
        <f>SUM(AA19:AA25)</f>
        <v>95.513999999999996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43.292000000000002</v>
      </c>
      <c r="C30" s="77">
        <v>40.375999999999998</v>
      </c>
      <c r="D30" s="77">
        <v>40.027000000000001</v>
      </c>
      <c r="E30" s="77">
        <v>39.448</v>
      </c>
      <c r="F30" s="77">
        <v>40.936999999999998</v>
      </c>
      <c r="G30" s="77">
        <v>53.438000000000002</v>
      </c>
      <c r="H30" s="77">
        <v>74.429000000000002</v>
      </c>
      <c r="I30" s="77">
        <v>50.692999999999998</v>
      </c>
      <c r="J30" s="77">
        <v>113.717</v>
      </c>
      <c r="K30" s="77">
        <v>94.894999999999996</v>
      </c>
      <c r="L30" s="77">
        <v>48.963000000000001</v>
      </c>
      <c r="M30" s="77">
        <v>37.945999999999998</v>
      </c>
      <c r="N30" s="77">
        <v>28.318999999999999</v>
      </c>
      <c r="O30" s="77">
        <v>46.555</v>
      </c>
      <c r="P30" s="77">
        <v>65.495000000000005</v>
      </c>
      <c r="Q30" s="77">
        <v>4.5940000000000003</v>
      </c>
      <c r="R30" s="77">
        <v>45.814999999999998</v>
      </c>
      <c r="S30" s="77">
        <v>21.065999999999999</v>
      </c>
      <c r="T30" s="77">
        <v>39.186999999999998</v>
      </c>
      <c r="U30" s="77">
        <v>77.274000000000001</v>
      </c>
      <c r="V30" s="77">
        <v>88.795000000000002</v>
      </c>
      <c r="W30" s="77">
        <v>65.647999999999996</v>
      </c>
      <c r="X30" s="77">
        <v>132.03100000000001</v>
      </c>
      <c r="Y30" s="77">
        <v>48.564999999999998</v>
      </c>
      <c r="Z30" s="78"/>
      <c r="AA30" s="79">
        <f>SUM(B30:Z30)</f>
        <v>1341.5049999999999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43.292000000000002</v>
      </c>
      <c r="C32" s="62">
        <f t="shared" ref="C32:Z32" si="4">IF(LEN(C$2)&gt;0,SUM(C29:C31),"")</f>
        <v>40.375999999999998</v>
      </c>
      <c r="D32" s="62">
        <f t="shared" si="4"/>
        <v>40.027000000000001</v>
      </c>
      <c r="E32" s="62">
        <f t="shared" si="4"/>
        <v>39.448</v>
      </c>
      <c r="F32" s="62">
        <f t="shared" si="4"/>
        <v>40.936999999999998</v>
      </c>
      <c r="G32" s="62">
        <f t="shared" si="4"/>
        <v>53.438000000000002</v>
      </c>
      <c r="H32" s="62">
        <f t="shared" si="4"/>
        <v>74.429000000000002</v>
      </c>
      <c r="I32" s="62">
        <f t="shared" si="4"/>
        <v>50.692999999999998</v>
      </c>
      <c r="J32" s="62">
        <f t="shared" si="4"/>
        <v>113.717</v>
      </c>
      <c r="K32" s="62">
        <f t="shared" si="4"/>
        <v>94.894999999999996</v>
      </c>
      <c r="L32" s="62">
        <f t="shared" si="4"/>
        <v>48.963000000000001</v>
      </c>
      <c r="M32" s="62">
        <f t="shared" si="4"/>
        <v>37.945999999999998</v>
      </c>
      <c r="N32" s="62">
        <f t="shared" si="4"/>
        <v>28.318999999999999</v>
      </c>
      <c r="O32" s="62">
        <f t="shared" si="4"/>
        <v>46.555</v>
      </c>
      <c r="P32" s="62">
        <f t="shared" si="4"/>
        <v>65.495000000000005</v>
      </c>
      <c r="Q32" s="62">
        <f t="shared" si="4"/>
        <v>4.5940000000000003</v>
      </c>
      <c r="R32" s="62">
        <f t="shared" si="4"/>
        <v>45.814999999999998</v>
      </c>
      <c r="S32" s="62">
        <f t="shared" si="4"/>
        <v>21.065999999999999</v>
      </c>
      <c r="T32" s="62">
        <f t="shared" si="4"/>
        <v>39.186999999999998</v>
      </c>
      <c r="U32" s="62">
        <f t="shared" si="4"/>
        <v>77.274000000000001</v>
      </c>
      <c r="V32" s="62">
        <f t="shared" si="4"/>
        <v>88.795000000000002</v>
      </c>
      <c r="W32" s="62">
        <f t="shared" si="4"/>
        <v>65.647999999999996</v>
      </c>
      <c r="X32" s="62">
        <f t="shared" si="4"/>
        <v>132.03100000000001</v>
      </c>
      <c r="Y32" s="62">
        <f t="shared" si="4"/>
        <v>48.564999999999998</v>
      </c>
      <c r="Z32" s="63" t="str">
        <f t="shared" si="4"/>
        <v/>
      </c>
      <c r="AA32" s="64">
        <f>SUM(AA29:AA31)</f>
        <v>1341.5049999999999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>
        <v>29.8</v>
      </c>
      <c r="J39" s="99"/>
      <c r="K39" s="99"/>
      <c r="L39" s="99"/>
      <c r="M39" s="99"/>
      <c r="N39" s="99"/>
      <c r="O39" s="99"/>
      <c r="P39" s="99"/>
      <c r="Q39" s="99">
        <v>72</v>
      </c>
      <c r="R39" s="99"/>
      <c r="S39" s="99"/>
      <c r="T39" s="99"/>
      <c r="U39" s="99"/>
      <c r="V39" s="99">
        <v>16.399999999999999</v>
      </c>
      <c r="W39" s="99">
        <v>68.099999999999994</v>
      </c>
      <c r="X39" s="99"/>
      <c r="Y39" s="99"/>
      <c r="Z39" s="100"/>
      <c r="AA39" s="79">
        <f t="shared" si="5"/>
        <v>186.29999999999998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29.8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72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16.399999999999999</v>
      </c>
      <c r="W40" s="88">
        <f t="shared" si="6"/>
        <v>68.099999999999994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186.29999999999998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>
        <v>29.8</v>
      </c>
      <c r="J47" s="99"/>
      <c r="K47" s="99"/>
      <c r="L47" s="99"/>
      <c r="M47" s="99"/>
      <c r="N47" s="99"/>
      <c r="O47" s="99"/>
      <c r="P47" s="99"/>
      <c r="Q47" s="99">
        <v>72</v>
      </c>
      <c r="R47" s="99"/>
      <c r="S47" s="99"/>
      <c r="T47" s="99"/>
      <c r="U47" s="99"/>
      <c r="V47" s="99">
        <v>16.399999999999999</v>
      </c>
      <c r="W47" s="99">
        <v>68.099999999999994</v>
      </c>
      <c r="X47" s="99"/>
      <c r="Y47" s="99"/>
      <c r="Z47" s="100"/>
      <c r="AA47" s="79">
        <f t="shared" si="7"/>
        <v>186.29999999999998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29.8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72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16.399999999999999</v>
      </c>
      <c r="W49" s="88">
        <f t="shared" si="8"/>
        <v>68.099999999999994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186.29999999999998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43.292000000000009</v>
      </c>
      <c r="C52" s="88">
        <f t="shared" si="10"/>
        <v>40.375999999999998</v>
      </c>
      <c r="D52" s="88">
        <f t="shared" si="10"/>
        <v>40.027000000000008</v>
      </c>
      <c r="E52" s="88">
        <f t="shared" si="10"/>
        <v>39.447999999999993</v>
      </c>
      <c r="F52" s="88">
        <f t="shared" si="10"/>
        <v>40.936999999999998</v>
      </c>
      <c r="G52" s="88">
        <f t="shared" si="10"/>
        <v>53.438000000000002</v>
      </c>
      <c r="H52" s="88">
        <f t="shared" si="10"/>
        <v>74.429000000000002</v>
      </c>
      <c r="I52" s="88">
        <f t="shared" si="10"/>
        <v>80.493000000000009</v>
      </c>
      <c r="J52" s="88">
        <f t="shared" si="10"/>
        <v>113.71700000000001</v>
      </c>
      <c r="K52" s="88">
        <f t="shared" si="10"/>
        <v>94.89500000000001</v>
      </c>
      <c r="L52" s="88">
        <f t="shared" si="10"/>
        <v>48.963000000000001</v>
      </c>
      <c r="M52" s="88">
        <f t="shared" si="10"/>
        <v>37.946000000000005</v>
      </c>
      <c r="N52" s="88">
        <f t="shared" si="10"/>
        <v>28.318999999999999</v>
      </c>
      <c r="O52" s="88">
        <f t="shared" si="10"/>
        <v>46.555000000000007</v>
      </c>
      <c r="P52" s="88">
        <f t="shared" si="10"/>
        <v>65.495000000000005</v>
      </c>
      <c r="Q52" s="88">
        <f t="shared" si="10"/>
        <v>76.593999999999994</v>
      </c>
      <c r="R52" s="88">
        <f t="shared" si="10"/>
        <v>45.814999999999998</v>
      </c>
      <c r="S52" s="88">
        <f t="shared" si="10"/>
        <v>21.066000000000003</v>
      </c>
      <c r="T52" s="88">
        <f t="shared" si="10"/>
        <v>39.186999999999998</v>
      </c>
      <c r="U52" s="88">
        <f t="shared" si="10"/>
        <v>77.274000000000001</v>
      </c>
      <c r="V52" s="88">
        <f t="shared" si="10"/>
        <v>105.19499999999999</v>
      </c>
      <c r="W52" s="88">
        <f t="shared" si="10"/>
        <v>133.74799999999999</v>
      </c>
      <c r="X52" s="88">
        <f t="shared" si="10"/>
        <v>132.03100000000001</v>
      </c>
      <c r="Y52" s="88">
        <f t="shared" si="10"/>
        <v>48.564999999999998</v>
      </c>
      <c r="Z52" s="89" t="str">
        <f t="shared" si="10"/>
        <v/>
      </c>
      <c r="AA52" s="104">
        <f>SUM(B52:Z52)</f>
        <v>1527.8050000000001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45600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43.292000000000002</v>
      </c>
      <c r="C4" s="18">
        <v>40.375999999999998</v>
      </c>
      <c r="D4" s="18">
        <v>40.027000000000001</v>
      </c>
      <c r="E4" s="18">
        <v>39.448</v>
      </c>
      <c r="F4" s="18">
        <v>40.936999999999998</v>
      </c>
      <c r="G4" s="18">
        <v>53.438000000000002</v>
      </c>
      <c r="H4" s="18">
        <v>74.429000000000002</v>
      </c>
      <c r="I4" s="18">
        <v>80.533999999999992</v>
      </c>
      <c r="J4" s="18">
        <v>113.71700000000001</v>
      </c>
      <c r="K4" s="18">
        <v>94.894999999999996</v>
      </c>
      <c r="L4" s="18">
        <v>48.963000000000001</v>
      </c>
      <c r="M4" s="18">
        <v>37.945999999999998</v>
      </c>
      <c r="N4" s="18">
        <v>28.318999999999996</v>
      </c>
      <c r="O4" s="18">
        <v>46.555</v>
      </c>
      <c r="P4" s="18">
        <v>65.495000000000005</v>
      </c>
      <c r="Q4" s="18">
        <v>76.546000000000006</v>
      </c>
      <c r="R4" s="18">
        <v>45.814999999999998</v>
      </c>
      <c r="S4" s="18">
        <v>21.065999999999999</v>
      </c>
      <c r="T4" s="18">
        <v>39.187000000000005</v>
      </c>
      <c r="U4" s="18">
        <v>77.274000000000015</v>
      </c>
      <c r="V4" s="18">
        <v>105.19499999999999</v>
      </c>
      <c r="W4" s="18">
        <v>133.71700000000001</v>
      </c>
      <c r="X4" s="18">
        <v>132.03100000000001</v>
      </c>
      <c r="Y4" s="18">
        <v>48.564999999999998</v>
      </c>
      <c r="Z4" s="19"/>
      <c r="AA4" s="20">
        <f>SUM(B4:Z4)</f>
        <v>1527.7670000000001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88.18</v>
      </c>
      <c r="C7" s="28">
        <v>88.15</v>
      </c>
      <c r="D7" s="28">
        <v>88.12</v>
      </c>
      <c r="E7" s="28">
        <v>88.1</v>
      </c>
      <c r="F7" s="28">
        <v>88.16</v>
      </c>
      <c r="G7" s="28">
        <v>96</v>
      </c>
      <c r="H7" s="28">
        <v>122</v>
      </c>
      <c r="I7" s="28">
        <v>141.08000000000001</v>
      </c>
      <c r="J7" s="28">
        <v>134.28</v>
      </c>
      <c r="K7" s="28">
        <v>105.53</v>
      </c>
      <c r="L7" s="28">
        <v>91.42</v>
      </c>
      <c r="M7" s="28">
        <v>84.49</v>
      </c>
      <c r="N7" s="28">
        <v>84.49</v>
      </c>
      <c r="O7" s="28">
        <v>88.07</v>
      </c>
      <c r="P7" s="28">
        <v>101.5</v>
      </c>
      <c r="Q7" s="28">
        <v>131.87</v>
      </c>
      <c r="R7" s="28">
        <v>230.72</v>
      </c>
      <c r="S7" s="28">
        <v>317.67</v>
      </c>
      <c r="T7" s="28">
        <v>257.41000000000003</v>
      </c>
      <c r="U7" s="28">
        <v>197.23</v>
      </c>
      <c r="V7" s="28">
        <v>153.12</v>
      </c>
      <c r="W7" s="28">
        <v>117</v>
      </c>
      <c r="X7" s="28">
        <v>106.19</v>
      </c>
      <c r="Y7" s="28">
        <v>93</v>
      </c>
      <c r="Z7" s="29"/>
      <c r="AA7" s="30">
        <f>IF(SUM(B7:Z7)&lt;&gt;0,AVERAGEIF(B7:Z7,"&lt;&gt;"""),"")</f>
        <v>128.9075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41.598999999999997</v>
      </c>
      <c r="S12" s="52">
        <v>14.24</v>
      </c>
      <c r="T12" s="52">
        <v>35.139000000000003</v>
      </c>
      <c r="U12" s="52">
        <v>64.728999999999999</v>
      </c>
      <c r="V12" s="52">
        <v>77.036000000000001</v>
      </c>
      <c r="W12" s="52">
        <v>80</v>
      </c>
      <c r="X12" s="52">
        <v>80</v>
      </c>
      <c r="Y12" s="52"/>
      <c r="Z12" s="53"/>
      <c r="AA12" s="54">
        <f t="shared" si="0"/>
        <v>392.74299999999999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4.1020000000000003</v>
      </c>
      <c r="C14" s="57">
        <v>1.599</v>
      </c>
      <c r="D14" s="57">
        <v>1.6019999999999999</v>
      </c>
      <c r="E14" s="57">
        <v>0.66400000000000003</v>
      </c>
      <c r="F14" s="57">
        <v>1.974</v>
      </c>
      <c r="G14" s="57">
        <v>3.5559999999999996</v>
      </c>
      <c r="H14" s="57">
        <v>5.1529999999999996</v>
      </c>
      <c r="I14" s="57">
        <v>11.091000000000001</v>
      </c>
      <c r="J14" s="57">
        <v>20.666</v>
      </c>
      <c r="K14" s="57">
        <v>26.233999999999995</v>
      </c>
      <c r="L14" s="57">
        <v>1.0009999999999999</v>
      </c>
      <c r="M14" s="57">
        <v>1.3460000000000001</v>
      </c>
      <c r="N14" s="57">
        <v>1.819</v>
      </c>
      <c r="O14" s="57">
        <v>3.375</v>
      </c>
      <c r="P14" s="57">
        <v>21.39</v>
      </c>
      <c r="Q14" s="57">
        <v>14.382999999999999</v>
      </c>
      <c r="R14" s="57"/>
      <c r="S14" s="57"/>
      <c r="T14" s="57"/>
      <c r="U14" s="57"/>
      <c r="V14" s="57">
        <v>4.3209999999999997</v>
      </c>
      <c r="W14" s="57">
        <v>8.56</v>
      </c>
      <c r="X14" s="57">
        <v>8.0039999999999996</v>
      </c>
      <c r="Y14" s="57">
        <v>10.214000000000002</v>
      </c>
      <c r="Z14" s="58"/>
      <c r="AA14" s="59">
        <f t="shared" si="0"/>
        <v>151.05399999999997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4.1020000000000003</v>
      </c>
      <c r="C16" s="62">
        <f t="shared" ref="C16:Z16" si="1">IF(LEN(C$2)&gt;0,SUM(C10:C15),"")</f>
        <v>1.599</v>
      </c>
      <c r="D16" s="62">
        <f t="shared" si="1"/>
        <v>1.6019999999999999</v>
      </c>
      <c r="E16" s="62">
        <f t="shared" si="1"/>
        <v>0.66400000000000003</v>
      </c>
      <c r="F16" s="62">
        <f t="shared" si="1"/>
        <v>1.974</v>
      </c>
      <c r="G16" s="62">
        <f t="shared" si="1"/>
        <v>3.5559999999999996</v>
      </c>
      <c r="H16" s="62">
        <f t="shared" si="1"/>
        <v>5.1529999999999996</v>
      </c>
      <c r="I16" s="62">
        <f t="shared" si="1"/>
        <v>11.091000000000001</v>
      </c>
      <c r="J16" s="62">
        <f t="shared" si="1"/>
        <v>20.666</v>
      </c>
      <c r="K16" s="62">
        <f t="shared" si="1"/>
        <v>26.233999999999995</v>
      </c>
      <c r="L16" s="62">
        <f t="shared" si="1"/>
        <v>1.0009999999999999</v>
      </c>
      <c r="M16" s="62">
        <f t="shared" si="1"/>
        <v>1.3460000000000001</v>
      </c>
      <c r="N16" s="62">
        <f t="shared" si="1"/>
        <v>1.819</v>
      </c>
      <c r="O16" s="62">
        <f t="shared" si="1"/>
        <v>3.375</v>
      </c>
      <c r="P16" s="62">
        <f t="shared" si="1"/>
        <v>21.39</v>
      </c>
      <c r="Q16" s="62">
        <f t="shared" si="1"/>
        <v>14.382999999999999</v>
      </c>
      <c r="R16" s="62">
        <f t="shared" si="1"/>
        <v>41.598999999999997</v>
      </c>
      <c r="S16" s="62">
        <f t="shared" si="1"/>
        <v>14.24</v>
      </c>
      <c r="T16" s="62">
        <f t="shared" si="1"/>
        <v>35.139000000000003</v>
      </c>
      <c r="U16" s="62">
        <f t="shared" si="1"/>
        <v>64.728999999999999</v>
      </c>
      <c r="V16" s="62">
        <f t="shared" si="1"/>
        <v>81.356999999999999</v>
      </c>
      <c r="W16" s="62">
        <f t="shared" si="1"/>
        <v>88.56</v>
      </c>
      <c r="X16" s="62">
        <f t="shared" si="1"/>
        <v>88.004000000000005</v>
      </c>
      <c r="Y16" s="62">
        <f t="shared" si="1"/>
        <v>10.214000000000002</v>
      </c>
      <c r="Z16" s="63" t="str">
        <f t="shared" si="1"/>
        <v/>
      </c>
      <c r="AA16" s="64">
        <f>SUM(AA10:AA15)</f>
        <v>543.79700000000003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5.8810000000000002</v>
      </c>
      <c r="C20" s="77">
        <v>5.9359999999999999</v>
      </c>
      <c r="D20" s="77">
        <v>5.9790000000000001</v>
      </c>
      <c r="E20" s="77">
        <v>5.9790000000000001</v>
      </c>
      <c r="F20" s="77">
        <v>6.2850000000000001</v>
      </c>
      <c r="G20" s="77">
        <v>9.2550000000000008</v>
      </c>
      <c r="H20" s="77">
        <v>8.5</v>
      </c>
      <c r="I20" s="77">
        <v>8.4359999999999999</v>
      </c>
      <c r="J20" s="77">
        <v>11.245999999999999</v>
      </c>
      <c r="K20" s="77">
        <v>22.123000000000001</v>
      </c>
      <c r="L20" s="77">
        <v>19.085000000000001</v>
      </c>
      <c r="M20" s="77">
        <v>9.0730000000000004</v>
      </c>
      <c r="N20" s="77">
        <v>6.0139999999999993</v>
      </c>
      <c r="O20" s="77">
        <v>18.943999999999999</v>
      </c>
      <c r="P20" s="77">
        <v>17.904</v>
      </c>
      <c r="Q20" s="77">
        <v>20.233999999999998</v>
      </c>
      <c r="R20" s="77"/>
      <c r="S20" s="77"/>
      <c r="T20" s="77"/>
      <c r="U20" s="77">
        <v>5.5730000000000004</v>
      </c>
      <c r="V20" s="77">
        <v>5.5750000000000002</v>
      </c>
      <c r="W20" s="77">
        <v>6.5990000000000002</v>
      </c>
      <c r="X20" s="77">
        <v>6.3629999999999995</v>
      </c>
      <c r="Y20" s="77">
        <v>5.1130000000000004</v>
      </c>
      <c r="Z20" s="78"/>
      <c r="AA20" s="79">
        <f t="shared" si="2"/>
        <v>210.09700000000001</v>
      </c>
    </row>
    <row r="21" spans="1:27" ht="24.95" customHeight="1" x14ac:dyDescent="0.2">
      <c r="A21" s="75" t="s">
        <v>16</v>
      </c>
      <c r="B21" s="80">
        <v>33.309000000000005</v>
      </c>
      <c r="C21" s="81">
        <v>32.841000000000001</v>
      </c>
      <c r="D21" s="81">
        <v>32.445999999999998</v>
      </c>
      <c r="E21" s="81">
        <v>32.805</v>
      </c>
      <c r="F21" s="81">
        <v>32.677999999999997</v>
      </c>
      <c r="G21" s="81">
        <v>40.626999999999995</v>
      </c>
      <c r="H21" s="81">
        <v>60.776000000000003</v>
      </c>
      <c r="I21" s="81">
        <v>61.007000000000005</v>
      </c>
      <c r="J21" s="81">
        <v>81.805000000000007</v>
      </c>
      <c r="K21" s="81">
        <v>46.537999999999997</v>
      </c>
      <c r="L21" s="81">
        <v>28.876999999999995</v>
      </c>
      <c r="M21" s="81">
        <v>27.527000000000001</v>
      </c>
      <c r="N21" s="81">
        <v>20.486000000000001</v>
      </c>
      <c r="O21" s="81">
        <v>24.236000000000001</v>
      </c>
      <c r="P21" s="81">
        <v>26.201000000000001</v>
      </c>
      <c r="Q21" s="81">
        <v>41.929000000000002</v>
      </c>
      <c r="R21" s="81">
        <v>4.2160000000000002</v>
      </c>
      <c r="S21" s="81">
        <v>6.8259999999999996</v>
      </c>
      <c r="T21" s="81">
        <v>4.048</v>
      </c>
      <c r="U21" s="81">
        <v>6.9720000000000004</v>
      </c>
      <c r="V21" s="81">
        <v>18.262999999999998</v>
      </c>
      <c r="W21" s="81">
        <v>38.558</v>
      </c>
      <c r="X21" s="81">
        <v>37.664000000000001</v>
      </c>
      <c r="Y21" s="81">
        <v>33.238</v>
      </c>
      <c r="Z21" s="78"/>
      <c r="AA21" s="79">
        <f t="shared" si="2"/>
        <v>773.87300000000005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39.190000000000005</v>
      </c>
      <c r="C26" s="88">
        <f t="shared" ref="C26:Z26" si="3">IF(LEN(C$2)&gt;0,SUM(C19:C25),"")</f>
        <v>38.777000000000001</v>
      </c>
      <c r="D26" s="88">
        <f t="shared" si="3"/>
        <v>38.424999999999997</v>
      </c>
      <c r="E26" s="88">
        <f t="shared" si="3"/>
        <v>38.783999999999999</v>
      </c>
      <c r="F26" s="88">
        <f t="shared" si="3"/>
        <v>38.962999999999994</v>
      </c>
      <c r="G26" s="88">
        <f t="shared" si="3"/>
        <v>49.881999999999998</v>
      </c>
      <c r="H26" s="88">
        <f t="shared" si="3"/>
        <v>69.27600000000001</v>
      </c>
      <c r="I26" s="88">
        <f t="shared" si="3"/>
        <v>69.443000000000012</v>
      </c>
      <c r="J26" s="88">
        <f t="shared" si="3"/>
        <v>93.051000000000002</v>
      </c>
      <c r="K26" s="88">
        <f t="shared" si="3"/>
        <v>68.661000000000001</v>
      </c>
      <c r="L26" s="88">
        <f t="shared" si="3"/>
        <v>47.961999999999996</v>
      </c>
      <c r="M26" s="88">
        <f t="shared" si="3"/>
        <v>36.6</v>
      </c>
      <c r="N26" s="88">
        <f t="shared" si="3"/>
        <v>26.5</v>
      </c>
      <c r="O26" s="88">
        <f t="shared" si="3"/>
        <v>43.18</v>
      </c>
      <c r="P26" s="88">
        <f t="shared" si="3"/>
        <v>44.105000000000004</v>
      </c>
      <c r="Q26" s="88">
        <f t="shared" si="3"/>
        <v>62.162999999999997</v>
      </c>
      <c r="R26" s="88">
        <f t="shared" si="3"/>
        <v>4.2160000000000002</v>
      </c>
      <c r="S26" s="88">
        <f t="shared" si="3"/>
        <v>6.8259999999999996</v>
      </c>
      <c r="T26" s="88">
        <f t="shared" si="3"/>
        <v>4.048</v>
      </c>
      <c r="U26" s="88">
        <f t="shared" si="3"/>
        <v>12.545000000000002</v>
      </c>
      <c r="V26" s="88">
        <f t="shared" si="3"/>
        <v>23.837999999999997</v>
      </c>
      <c r="W26" s="88">
        <f t="shared" si="3"/>
        <v>45.156999999999996</v>
      </c>
      <c r="X26" s="88">
        <f t="shared" si="3"/>
        <v>44.027000000000001</v>
      </c>
      <c r="Y26" s="88">
        <f t="shared" si="3"/>
        <v>38.350999999999999</v>
      </c>
      <c r="Z26" s="89" t="str">
        <f t="shared" si="3"/>
        <v/>
      </c>
      <c r="AA26" s="90">
        <f>SUM(AA19:AA25)</f>
        <v>983.97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43.292000000000002</v>
      </c>
      <c r="C30" s="77">
        <v>40.375999999999998</v>
      </c>
      <c r="D30" s="77">
        <v>40.027000000000001</v>
      </c>
      <c r="E30" s="77">
        <v>39.448</v>
      </c>
      <c r="F30" s="77">
        <v>40.936999999999998</v>
      </c>
      <c r="G30" s="77">
        <v>53.438000000000002</v>
      </c>
      <c r="H30" s="77">
        <v>74.429000000000002</v>
      </c>
      <c r="I30" s="77">
        <v>80.534000000000006</v>
      </c>
      <c r="J30" s="77">
        <v>113.717</v>
      </c>
      <c r="K30" s="77">
        <v>94.894999999999996</v>
      </c>
      <c r="L30" s="77">
        <v>48.963000000000001</v>
      </c>
      <c r="M30" s="77">
        <v>37.945999999999998</v>
      </c>
      <c r="N30" s="77">
        <v>28.318999999999999</v>
      </c>
      <c r="O30" s="77">
        <v>46.555</v>
      </c>
      <c r="P30" s="77">
        <v>65.495000000000005</v>
      </c>
      <c r="Q30" s="77">
        <v>76.546000000000006</v>
      </c>
      <c r="R30" s="77">
        <v>45.814999999999998</v>
      </c>
      <c r="S30" s="77">
        <v>21.065999999999999</v>
      </c>
      <c r="T30" s="77">
        <v>39.186999999999998</v>
      </c>
      <c r="U30" s="77">
        <v>77.274000000000001</v>
      </c>
      <c r="V30" s="77">
        <v>105.19499999999999</v>
      </c>
      <c r="W30" s="77">
        <v>133.71700000000001</v>
      </c>
      <c r="X30" s="77">
        <v>132.03100000000001</v>
      </c>
      <c r="Y30" s="77">
        <v>48.564999999999998</v>
      </c>
      <c r="Z30" s="78"/>
      <c r="AA30" s="79">
        <f>SUM(B30:Z30)</f>
        <v>1527.7670000000001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43.292000000000002</v>
      </c>
      <c r="C32" s="62">
        <f t="shared" ref="C32:Z32" si="4">IF(LEN(C$2)&gt;0,SUM(C29:C31),"")</f>
        <v>40.375999999999998</v>
      </c>
      <c r="D32" s="62">
        <f t="shared" si="4"/>
        <v>40.027000000000001</v>
      </c>
      <c r="E32" s="62">
        <f t="shared" si="4"/>
        <v>39.448</v>
      </c>
      <c r="F32" s="62">
        <f t="shared" si="4"/>
        <v>40.936999999999998</v>
      </c>
      <c r="G32" s="62">
        <f t="shared" si="4"/>
        <v>53.438000000000002</v>
      </c>
      <c r="H32" s="62">
        <f t="shared" si="4"/>
        <v>74.429000000000002</v>
      </c>
      <c r="I32" s="62">
        <f t="shared" si="4"/>
        <v>80.534000000000006</v>
      </c>
      <c r="J32" s="62">
        <f t="shared" si="4"/>
        <v>113.717</v>
      </c>
      <c r="K32" s="62">
        <f t="shared" si="4"/>
        <v>94.894999999999996</v>
      </c>
      <c r="L32" s="62">
        <f t="shared" si="4"/>
        <v>48.963000000000001</v>
      </c>
      <c r="M32" s="62">
        <f t="shared" si="4"/>
        <v>37.945999999999998</v>
      </c>
      <c r="N32" s="62">
        <f t="shared" si="4"/>
        <v>28.318999999999999</v>
      </c>
      <c r="O32" s="62">
        <f t="shared" si="4"/>
        <v>46.555</v>
      </c>
      <c r="P32" s="62">
        <f t="shared" si="4"/>
        <v>65.495000000000005</v>
      </c>
      <c r="Q32" s="62">
        <f t="shared" si="4"/>
        <v>76.546000000000006</v>
      </c>
      <c r="R32" s="62">
        <f t="shared" si="4"/>
        <v>45.814999999999998</v>
      </c>
      <c r="S32" s="62">
        <f t="shared" si="4"/>
        <v>21.065999999999999</v>
      </c>
      <c r="T32" s="62">
        <f t="shared" si="4"/>
        <v>39.186999999999998</v>
      </c>
      <c r="U32" s="62">
        <f t="shared" si="4"/>
        <v>77.274000000000001</v>
      </c>
      <c r="V32" s="62">
        <f t="shared" si="4"/>
        <v>105.19499999999999</v>
      </c>
      <c r="W32" s="62">
        <f t="shared" si="4"/>
        <v>133.71700000000001</v>
      </c>
      <c r="X32" s="62">
        <f t="shared" si="4"/>
        <v>132.03100000000001</v>
      </c>
      <c r="Y32" s="62">
        <f t="shared" si="4"/>
        <v>48.564999999999998</v>
      </c>
      <c r="Z32" s="63" t="str">
        <f t="shared" si="4"/>
        <v/>
      </c>
      <c r="AA32" s="64">
        <f>SUM(AA29:AA31)</f>
        <v>1527.7670000000001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43.292000000000002</v>
      </c>
      <c r="C52" s="88">
        <f t="shared" ref="C52:Z52" si="10">IF(LEN(C$2)&gt;0,SUM(C10:C15)+C26+C40,"")</f>
        <v>40.375999999999998</v>
      </c>
      <c r="D52" s="88">
        <f t="shared" si="10"/>
        <v>40.026999999999994</v>
      </c>
      <c r="E52" s="88">
        <f t="shared" si="10"/>
        <v>39.448</v>
      </c>
      <c r="F52" s="88">
        <f t="shared" si="10"/>
        <v>40.936999999999991</v>
      </c>
      <c r="G52" s="88">
        <f t="shared" si="10"/>
        <v>53.437999999999995</v>
      </c>
      <c r="H52" s="88">
        <f t="shared" si="10"/>
        <v>74.429000000000016</v>
      </c>
      <c r="I52" s="88">
        <f t="shared" si="10"/>
        <v>80.53400000000002</v>
      </c>
      <c r="J52" s="88">
        <f t="shared" si="10"/>
        <v>113.717</v>
      </c>
      <c r="K52" s="88">
        <f t="shared" si="10"/>
        <v>94.894999999999996</v>
      </c>
      <c r="L52" s="88">
        <f t="shared" si="10"/>
        <v>48.962999999999994</v>
      </c>
      <c r="M52" s="88">
        <f t="shared" si="10"/>
        <v>37.945999999999998</v>
      </c>
      <c r="N52" s="88">
        <f t="shared" si="10"/>
        <v>28.318999999999999</v>
      </c>
      <c r="O52" s="88">
        <f t="shared" si="10"/>
        <v>46.555</v>
      </c>
      <c r="P52" s="88">
        <f t="shared" si="10"/>
        <v>65.495000000000005</v>
      </c>
      <c r="Q52" s="88">
        <f t="shared" si="10"/>
        <v>76.545999999999992</v>
      </c>
      <c r="R52" s="88">
        <f t="shared" si="10"/>
        <v>45.814999999999998</v>
      </c>
      <c r="S52" s="88">
        <f t="shared" si="10"/>
        <v>21.065999999999999</v>
      </c>
      <c r="T52" s="88">
        <f t="shared" si="10"/>
        <v>39.187000000000005</v>
      </c>
      <c r="U52" s="88">
        <f t="shared" si="10"/>
        <v>77.274000000000001</v>
      </c>
      <c r="V52" s="88">
        <f t="shared" si="10"/>
        <v>105.19499999999999</v>
      </c>
      <c r="W52" s="88">
        <f t="shared" si="10"/>
        <v>133.71699999999998</v>
      </c>
      <c r="X52" s="88">
        <f t="shared" si="10"/>
        <v>132.03100000000001</v>
      </c>
      <c r="Y52" s="88">
        <f t="shared" si="10"/>
        <v>48.564999999999998</v>
      </c>
      <c r="Z52" s="89" t="str">
        <f t="shared" si="10"/>
        <v/>
      </c>
      <c r="AA52" s="104">
        <f>SUM(B52:Z52)</f>
        <v>1527.7669999999998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M31" sqref="M31:M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>
        <v>-29.8</v>
      </c>
      <c r="J4" s="18"/>
      <c r="K4" s="18"/>
      <c r="L4" s="18"/>
      <c r="M4" s="18"/>
      <c r="N4" s="18"/>
      <c r="O4" s="18"/>
      <c r="P4" s="18"/>
      <c r="Q4" s="18">
        <v>-72</v>
      </c>
      <c r="R4" s="18"/>
      <c r="S4" s="18"/>
      <c r="T4" s="18"/>
      <c r="U4" s="18"/>
      <c r="V4" s="18">
        <v>-16.399999999999999</v>
      </c>
      <c r="W4" s="18">
        <v>-68.099999999999994</v>
      </c>
      <c r="X4" s="18"/>
      <c r="Y4" s="18"/>
      <c r="Z4" s="19"/>
      <c r="AA4" s="111">
        <f>SUM(B4:Z4)</f>
        <v>-186.29999999999998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88.18</v>
      </c>
      <c r="C7" s="117">
        <v>88.15</v>
      </c>
      <c r="D7" s="117">
        <v>88.12</v>
      </c>
      <c r="E7" s="117">
        <v>88.1</v>
      </c>
      <c r="F7" s="117">
        <v>88.16</v>
      </c>
      <c r="G7" s="117">
        <v>96</v>
      </c>
      <c r="H7" s="117">
        <v>122</v>
      </c>
      <c r="I7" s="117">
        <v>141.08000000000001</v>
      </c>
      <c r="J7" s="117">
        <v>134.28</v>
      </c>
      <c r="K7" s="117">
        <v>105.53</v>
      </c>
      <c r="L7" s="117">
        <v>91.42</v>
      </c>
      <c r="M7" s="117">
        <v>84.49</v>
      </c>
      <c r="N7" s="117">
        <v>84.49</v>
      </c>
      <c r="O7" s="117">
        <v>88.07</v>
      </c>
      <c r="P7" s="117">
        <v>101.5</v>
      </c>
      <c r="Q7" s="117">
        <v>131.87</v>
      </c>
      <c r="R7" s="117">
        <v>230.72</v>
      </c>
      <c r="S7" s="117">
        <v>317.67</v>
      </c>
      <c r="T7" s="117">
        <v>257.41000000000003</v>
      </c>
      <c r="U7" s="117">
        <v>197.23</v>
      </c>
      <c r="V7" s="117">
        <v>153.12</v>
      </c>
      <c r="W7" s="117">
        <v>117</v>
      </c>
      <c r="X7" s="117">
        <v>106.19</v>
      </c>
      <c r="Y7" s="117">
        <v>93</v>
      </c>
      <c r="Z7" s="118"/>
      <c r="AA7" s="119">
        <f>IF(SUM(B7:Z7)&lt;&gt;0,AVERAGEIF(B7:Z7,"&lt;&gt;"""),"")</f>
        <v>128.9075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>
        <v>29.8</v>
      </c>
      <c r="J15" s="133"/>
      <c r="K15" s="133"/>
      <c r="L15" s="133"/>
      <c r="M15" s="133"/>
      <c r="N15" s="133"/>
      <c r="O15" s="133"/>
      <c r="P15" s="133"/>
      <c r="Q15" s="133">
        <v>72</v>
      </c>
      <c r="R15" s="133"/>
      <c r="S15" s="133"/>
      <c r="T15" s="133"/>
      <c r="U15" s="133"/>
      <c r="V15" s="133">
        <v>16.399999999999999</v>
      </c>
      <c r="W15" s="133">
        <v>68.099999999999994</v>
      </c>
      <c r="X15" s="133"/>
      <c r="Y15" s="133"/>
      <c r="Z15" s="131"/>
      <c r="AA15" s="132">
        <f t="shared" si="0"/>
        <v>186.29999999999998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29.8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72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16.399999999999999</v>
      </c>
      <c r="W16" s="135">
        <f t="shared" si="1"/>
        <v>68.099999999999994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186.29999999999998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2024-11-03T14:30:32Z</dcterms:created>
  <dcterms:modified xsi:type="dcterms:W3CDTF">2024-11-03T14:30:34Z</dcterms:modified>
</cp:coreProperties>
</file>