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<sst xmlns="http://schemas.openxmlformats.org/spreadsheetml/2006/main" count="119" uniqueCount="54">
  <si>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02/11/2024 16:36:20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</si>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</sst>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22-4DFC-8AD1-CB5BB295AB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2-4DFC-8AD1-CB5BB295AB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1.7729999999999999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22-4DFC-8AD1-CB5BB295AB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4.7319999999999993</c:v>
                </c:pt>
                <c:pt idx="1">
                  <c:v>2.69</c:v>
                </c:pt>
                <c:pt idx="2">
                  <c:v>13.605</c:v>
                </c:pt>
                <c:pt idx="3">
                  <c:v>21.413</c:v>
                </c:pt>
                <c:pt idx="4">
                  <c:v>18.459</c:v>
                </c:pt>
                <c:pt idx="5">
                  <c:v>17.105</c:v>
                </c:pt>
                <c:pt idx="6">
                  <c:v>9.5410000000000004</c:v>
                </c:pt>
                <c:pt idx="7">
                  <c:v>86.597999999999999</c:v>
                </c:pt>
                <c:pt idx="8">
                  <c:v>102.17400000000001</c:v>
                </c:pt>
                <c:pt idx="9">
                  <c:v>4.8280000000000003</c:v>
                </c:pt>
                <c:pt idx="10">
                  <c:v>5.4160000000000004</c:v>
                </c:pt>
                <c:pt idx="11">
                  <c:v>7.9109999999999996</c:v>
                </c:pt>
                <c:pt idx="12">
                  <c:v>7.7949999999999999</c:v>
                </c:pt>
                <c:pt idx="13">
                  <c:v>90</c:v>
                </c:pt>
                <c:pt idx="14">
                  <c:v>84.021000000000001</c:v>
                </c:pt>
                <c:pt idx="15">
                  <c:v>4.1920000000000002</c:v>
                </c:pt>
                <c:pt idx="16">
                  <c:v>21.185000000000002</c:v>
                </c:pt>
                <c:pt idx="17">
                  <c:v>18.567</c:v>
                </c:pt>
                <c:pt idx="18">
                  <c:v>4.8599999999999994</c:v>
                </c:pt>
                <c:pt idx="19">
                  <c:v>8.0760000000000005</c:v>
                </c:pt>
                <c:pt idx="20">
                  <c:v>1.518</c:v>
                </c:pt>
                <c:pt idx="21">
                  <c:v>4.0350000000000001</c:v>
                </c:pt>
                <c:pt idx="22">
                  <c:v>0.46100000000000002</c:v>
                </c:pt>
                <c:pt idx="23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22-4DFC-8AD1-CB5BB295AB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22-4DFC-8AD1-CB5BB295AB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22-4DFC-8AD1-CB5BB295AB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22-4DFC-8AD1-CB5BB295AB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22-4DFC-8AD1-CB5BB295AB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22-4DFC-8AD1-CB5BB295AB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35.924999999999997</c:v>
                </c:pt>
                <c:pt idx="1">
                  <c:v>33.774999999999999</c:v>
                </c:pt>
                <c:pt idx="2">
                  <c:v>19.855999999999998</c:v>
                </c:pt>
                <c:pt idx="4">
                  <c:v>13.166</c:v>
                </c:pt>
                <c:pt idx="5">
                  <c:v>16.748999999999999</c:v>
                </c:pt>
                <c:pt idx="6">
                  <c:v>27.736999999999998</c:v>
                </c:pt>
                <c:pt idx="15">
                  <c:v>25</c:v>
                </c:pt>
                <c:pt idx="16">
                  <c:v>63.942000000000007</c:v>
                </c:pt>
                <c:pt idx="17">
                  <c:v>56.712000000000003</c:v>
                </c:pt>
                <c:pt idx="18">
                  <c:v>53.534000000000006</c:v>
                </c:pt>
                <c:pt idx="19">
                  <c:v>90.543000000000006</c:v>
                </c:pt>
                <c:pt idx="20">
                  <c:v>32.75</c:v>
                </c:pt>
                <c:pt idx="21">
                  <c:v>45.289000000000001</c:v>
                </c:pt>
                <c:pt idx="22">
                  <c:v>36.867000000000004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22-4DFC-8AD1-CB5BB295AB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22-4DFC-8AD1-CB5BB295AB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0.59</c:v>
                </c:pt>
                <c:pt idx="1">
                  <c:v>0.01</c:v>
                </c:pt>
                <c:pt idx="5">
                  <c:v>0.32</c:v>
                </c:pt>
                <c:pt idx="6">
                  <c:v>0.72899999999999998</c:v>
                </c:pt>
                <c:pt idx="8">
                  <c:v>3.3000000000000002E-2</c:v>
                </c:pt>
                <c:pt idx="9">
                  <c:v>0.83699999999999997</c:v>
                </c:pt>
                <c:pt idx="10">
                  <c:v>0.56800000000000006</c:v>
                </c:pt>
                <c:pt idx="11">
                  <c:v>11.236000000000001</c:v>
                </c:pt>
                <c:pt idx="12">
                  <c:v>14.332000000000003</c:v>
                </c:pt>
                <c:pt idx="13">
                  <c:v>0.38</c:v>
                </c:pt>
                <c:pt idx="15">
                  <c:v>1.5389999999999999</c:v>
                </c:pt>
                <c:pt idx="16">
                  <c:v>1.9449999999999998</c:v>
                </c:pt>
                <c:pt idx="17">
                  <c:v>5.4450000000000003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22-4DFC-8AD1-CB5BB295AB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22-4DFC-8AD1-CB5BB295AB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22-4DFC-8AD1-CB5BB295A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99.19</c:v>
                </c:pt>
                <c:pt idx="1">
                  <c:v>94.76</c:v>
                </c:pt>
                <c:pt idx="2">
                  <c:v>88</c:v>
                </c:pt>
                <c:pt idx="3">
                  <c:v>84.48</c:v>
                </c:pt>
                <c:pt idx="4">
                  <c:v>86.84</c:v>
                </c:pt>
                <c:pt idx="5">
                  <c:v>87.68</c:v>
                </c:pt>
                <c:pt idx="6">
                  <c:v>93.55</c:v>
                </c:pt>
                <c:pt idx="7">
                  <c:v>47.54</c:v>
                </c:pt>
                <c:pt idx="8">
                  <c:v>37.880000000000003</c:v>
                </c:pt>
                <c:pt idx="9">
                  <c:v>18</c:v>
                </c:pt>
                <c:pt idx="10">
                  <c:v>15.03</c:v>
                </c:pt>
                <c:pt idx="11">
                  <c:v>50.5</c:v>
                </c:pt>
                <c:pt idx="12">
                  <c:v>53.13</c:v>
                </c:pt>
                <c:pt idx="13">
                  <c:v>24.5</c:v>
                </c:pt>
                <c:pt idx="14">
                  <c:v>39.24</c:v>
                </c:pt>
                <c:pt idx="15">
                  <c:v>109</c:v>
                </c:pt>
                <c:pt idx="16">
                  <c:v>127.66</c:v>
                </c:pt>
                <c:pt idx="17">
                  <c:v>140</c:v>
                </c:pt>
                <c:pt idx="18">
                  <c:v>128.57</c:v>
                </c:pt>
                <c:pt idx="19">
                  <c:v>121.71</c:v>
                </c:pt>
                <c:pt idx="20">
                  <c:v>110.55</c:v>
                </c:pt>
                <c:pt idx="21">
                  <c:v>112.06</c:v>
                </c:pt>
                <c:pt idx="22">
                  <c:v>100.48</c:v>
                </c:pt>
                <c:pt idx="23">
                  <c:v>82.03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22-4DFC-8AD1-CB5BB295A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79-4877-91F1-DF0D1667A4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6.1999999999999993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  <c:pt idx="16">
                  <c:v>75</c:v>
                </c:pt>
                <c:pt idx="18">
                  <c:v>28</c:v>
                </c:pt>
                <c:pt idx="19">
                  <c:v>75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79-4877-91F1-DF0D1667A4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6.351</c:v>
                </c:pt>
                <c:pt idx="1">
                  <c:v>5.94</c:v>
                </c:pt>
                <c:pt idx="2">
                  <c:v>5.016</c:v>
                </c:pt>
                <c:pt idx="3">
                  <c:v>5.0540000000000003</c:v>
                </c:pt>
                <c:pt idx="4">
                  <c:v>5.0369999999999999</c:v>
                </c:pt>
                <c:pt idx="5">
                  <c:v>5.0940000000000003</c:v>
                </c:pt>
                <c:pt idx="6">
                  <c:v>6.4909999999999997</c:v>
                </c:pt>
                <c:pt idx="7">
                  <c:v>7.0120000000000005</c:v>
                </c:pt>
                <c:pt idx="8">
                  <c:v>9.5169999999999995</c:v>
                </c:pt>
                <c:pt idx="11">
                  <c:v>4.9249999999999998</c:v>
                </c:pt>
                <c:pt idx="12">
                  <c:v>4.7290000000000001</c:v>
                </c:pt>
                <c:pt idx="13">
                  <c:v>7.8320000000000007</c:v>
                </c:pt>
                <c:pt idx="14">
                  <c:v>7.1230000000000002</c:v>
                </c:pt>
                <c:pt idx="15">
                  <c:v>5.9250000000000007</c:v>
                </c:pt>
                <c:pt idx="16">
                  <c:v>4.5380000000000003</c:v>
                </c:pt>
                <c:pt idx="18">
                  <c:v>5.08</c:v>
                </c:pt>
                <c:pt idx="19">
                  <c:v>4.9349999999999996</c:v>
                </c:pt>
                <c:pt idx="20">
                  <c:v>4.8470000000000004</c:v>
                </c:pt>
                <c:pt idx="21">
                  <c:v>4.7119999999999997</c:v>
                </c:pt>
                <c:pt idx="22">
                  <c:v>4.819</c:v>
                </c:pt>
                <c:pt idx="23">
                  <c:v>6.3089999999999993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79-4877-91F1-DF0D1667A4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33.668999999999997</c:v>
                </c:pt>
                <c:pt idx="1">
                  <c:v>28.2</c:v>
                </c:pt>
                <c:pt idx="2">
                  <c:v>26.396000000000001</c:v>
                </c:pt>
                <c:pt idx="3">
                  <c:v>14.338999999999999</c:v>
                </c:pt>
                <c:pt idx="4">
                  <c:v>24.438000000000002</c:v>
                </c:pt>
                <c:pt idx="5">
                  <c:v>27.315000000000001</c:v>
                </c:pt>
                <c:pt idx="6">
                  <c:v>24.947000000000003</c:v>
                </c:pt>
                <c:pt idx="7">
                  <c:v>26.026</c:v>
                </c:pt>
                <c:pt idx="8">
                  <c:v>22.493000000000002</c:v>
                </c:pt>
                <c:pt idx="9">
                  <c:v>2.3260000000000001</c:v>
                </c:pt>
                <c:pt idx="10">
                  <c:v>3.8839999999999999</c:v>
                </c:pt>
                <c:pt idx="11">
                  <c:v>12.122</c:v>
                </c:pt>
                <c:pt idx="12">
                  <c:v>15.298</c:v>
                </c:pt>
                <c:pt idx="13">
                  <c:v>20.981999999999999</c:v>
                </c:pt>
                <c:pt idx="14">
                  <c:v>21.234999999999999</c:v>
                </c:pt>
                <c:pt idx="15">
                  <c:v>22.288</c:v>
                </c:pt>
                <c:pt idx="16">
                  <c:v>7.5340000000000007</c:v>
                </c:pt>
                <c:pt idx="18">
                  <c:v>23.802</c:v>
                </c:pt>
                <c:pt idx="19">
                  <c:v>17.286000000000001</c:v>
                </c:pt>
                <c:pt idx="20">
                  <c:v>26.293999999999997</c:v>
                </c:pt>
                <c:pt idx="21">
                  <c:v>15.745000000000001</c:v>
                </c:pt>
                <c:pt idx="22">
                  <c:v>30.193999999999999</c:v>
                </c:pt>
                <c:pt idx="23">
                  <c:v>31.475000000000001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877-91F1-DF0D1667A4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79-4877-91F1-DF0D1667A4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79-4877-91F1-DF0D1667A4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79-4877-91F1-DF0D1667A4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79-4877-91F1-DF0D1667A4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79-4877-91F1-DF0D1667A4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379-4877-91F1-DF0D1667A4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79-4877-91F1-DF0D1667A4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1.2270000000000001</c:v>
                </c:pt>
                <c:pt idx="1">
                  <c:v>2.335</c:v>
                </c:pt>
                <c:pt idx="2">
                  <c:v>2.0489999999999999</c:v>
                </c:pt>
                <c:pt idx="3">
                  <c:v>2.02</c:v>
                </c:pt>
                <c:pt idx="4">
                  <c:v>2.15</c:v>
                </c:pt>
                <c:pt idx="5">
                  <c:v>1.7649999999999999</c:v>
                </c:pt>
                <c:pt idx="6">
                  <c:v>6.569</c:v>
                </c:pt>
                <c:pt idx="7">
                  <c:v>53.559999999999995</c:v>
                </c:pt>
                <c:pt idx="8">
                  <c:v>63.997</c:v>
                </c:pt>
                <c:pt idx="9">
                  <c:v>1.2390000000000001</c:v>
                </c:pt>
                <c:pt idx="13">
                  <c:v>56.765999999999998</c:v>
                </c:pt>
                <c:pt idx="14">
                  <c:v>55.663000000000004</c:v>
                </c:pt>
                <c:pt idx="15">
                  <c:v>8.3990000000000009</c:v>
                </c:pt>
                <c:pt idx="18">
                  <c:v>1.512</c:v>
                </c:pt>
                <c:pt idx="19">
                  <c:v>1.3980000000000001</c:v>
                </c:pt>
                <c:pt idx="20">
                  <c:v>3.1269999999999998</c:v>
                </c:pt>
                <c:pt idx="21">
                  <c:v>0.86699999999999999</c:v>
                </c:pt>
                <c:pt idx="22">
                  <c:v>2.3149999999999995</c:v>
                </c:pt>
                <c:pt idx="23">
                  <c:v>12.243999999999998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79-4877-91F1-DF0D1667A4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79-4877-91F1-DF0D1667A4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79-4877-91F1-DF0D1667A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99.19</c:v>
                </c:pt>
                <c:pt idx="1">
                  <c:v>94.76</c:v>
                </c:pt>
                <c:pt idx="2">
                  <c:v>88</c:v>
                </c:pt>
                <c:pt idx="3">
                  <c:v>84.48</c:v>
                </c:pt>
                <c:pt idx="4">
                  <c:v>86.84</c:v>
                </c:pt>
                <c:pt idx="5">
                  <c:v>87.68</c:v>
                </c:pt>
                <c:pt idx="6">
                  <c:v>93.55</c:v>
                </c:pt>
                <c:pt idx="7">
                  <c:v>47.54</c:v>
                </c:pt>
                <c:pt idx="8">
                  <c:v>37.880000000000003</c:v>
                </c:pt>
                <c:pt idx="9">
                  <c:v>18</c:v>
                </c:pt>
                <c:pt idx="10">
                  <c:v>15.03</c:v>
                </c:pt>
                <c:pt idx="11">
                  <c:v>50.5</c:v>
                </c:pt>
                <c:pt idx="12">
                  <c:v>53.13</c:v>
                </c:pt>
                <c:pt idx="13">
                  <c:v>24.5</c:v>
                </c:pt>
                <c:pt idx="14">
                  <c:v>39.24</c:v>
                </c:pt>
                <c:pt idx="15">
                  <c:v>109</c:v>
                </c:pt>
                <c:pt idx="16">
                  <c:v>127.66</c:v>
                </c:pt>
                <c:pt idx="17">
                  <c:v>140</c:v>
                </c:pt>
                <c:pt idx="18">
                  <c:v>128.57</c:v>
                </c:pt>
                <c:pt idx="19">
                  <c:v>121.71</c:v>
                </c:pt>
                <c:pt idx="20">
                  <c:v>110.55</c:v>
                </c:pt>
                <c:pt idx="21">
                  <c:v>112.06</c:v>
                </c:pt>
                <c:pt idx="22">
                  <c:v>100.48</c:v>
                </c:pt>
                <c:pt idx="23">
                  <c:v>82.03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79-4877-91F1-DF0D1667A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41.247000000000007</v>
      </c>
      <c r="C4" s="18">
        <v>36.474999999999994</v>
      </c>
      <c r="D4" s="18">
        <v>33.460999999999999</v>
      </c>
      <c r="E4" s="18">
        <v>21.413</v>
      </c>
      <c r="F4" s="18">
        <v>31.625</v>
      </c>
      <c r="G4" s="18">
        <v>34.173999999999999</v>
      </c>
      <c r="H4" s="18">
        <v>38.006999999999998</v>
      </c>
      <c r="I4" s="18">
        <v>86.597999999999999</v>
      </c>
      <c r="J4" s="18">
        <v>102.20700000000001</v>
      </c>
      <c r="K4" s="18">
        <v>5.665</v>
      </c>
      <c r="L4" s="18">
        <v>5.984</v>
      </c>
      <c r="M4" s="18">
        <v>19.147000000000002</v>
      </c>
      <c r="N4" s="18">
        <v>22.126999999999999</v>
      </c>
      <c r="O4" s="18">
        <v>90.38</v>
      </c>
      <c r="P4" s="18">
        <v>84.021000000000001</v>
      </c>
      <c r="Q4" s="18">
        <v>36.631</v>
      </c>
      <c r="R4" s="18">
        <v>87.072000000000003</v>
      </c>
      <c r="S4" s="18">
        <v>82.497</v>
      </c>
      <c r="T4" s="18">
        <v>58.394000000000005</v>
      </c>
      <c r="U4" s="18">
        <v>98.619</v>
      </c>
      <c r="V4" s="18">
        <v>34.268000000000001</v>
      </c>
      <c r="W4" s="18">
        <v>49.323999999999998</v>
      </c>
      <c r="X4" s="18">
        <v>37.328000000000003</v>
      </c>
      <c r="Y4" s="18">
        <v>50.027999999999999</v>
      </c>
      <c r="Z4" s="19"/>
      <c r="AA4" s="20">
        <f>SUM(B4:Z4)</f>
        <v>1186.692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99.19</v>
      </c>
      <c r="C7" s="28">
        <v>94.76</v>
      </c>
      <c r="D7" s="28">
        <v>88</v>
      </c>
      <c r="E7" s="28">
        <v>84.48</v>
      </c>
      <c r="F7" s="28">
        <v>86.84</v>
      </c>
      <c r="G7" s="28">
        <v>87.68</v>
      </c>
      <c r="H7" s="28">
        <v>93.55</v>
      </c>
      <c r="I7" s="28">
        <v>47.54</v>
      </c>
      <c r="J7" s="28">
        <v>37.880000000000003</v>
      </c>
      <c r="K7" s="28">
        <v>18</v>
      </c>
      <c r="L7" s="28">
        <v>15.03</v>
      </c>
      <c r="M7" s="28">
        <v>50.5</v>
      </c>
      <c r="N7" s="28">
        <v>53.13</v>
      </c>
      <c r="O7" s="28">
        <v>24.5</v>
      </c>
      <c r="P7" s="28">
        <v>39.24</v>
      </c>
      <c r="Q7" s="28">
        <v>109</v>
      </c>
      <c r="R7" s="28">
        <v>127.66</v>
      </c>
      <c r="S7" s="28">
        <v>140</v>
      </c>
      <c r="T7" s="28">
        <v>128.57</v>
      </c>
      <c r="U7" s="28">
        <v>121.71</v>
      </c>
      <c r="V7" s="28">
        <v>110.55</v>
      </c>
      <c r="W7" s="28">
        <v>112.06</v>
      </c>
      <c r="X7" s="28">
        <v>100.48</v>
      </c>
      <c r="Y7" s="28">
        <v>82.03</v>
      </c>
      <c r="Z7" s="29"/>
      <c r="AA7" s="30">
        <f>IF(SUM(B7:Z7)&lt;&gt;0,AVERAGEIF(B7:Z7,"&lt;&gt;"""),"")</f>
        <v>81.349166666666662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35.924999999999997</v>
      </c>
      <c r="C12" s="52">
        <v>33.774999999999999</v>
      </c>
      <c r="D12" s="52">
        <v>19.855999999999998</v>
      </c>
      <c r="E12" s="52"/>
      <c r="F12" s="52">
        <v>13.166</v>
      </c>
      <c r="G12" s="52">
        <v>16.748999999999999</v>
      </c>
      <c r="H12" s="52">
        <v>27.736999999999998</v>
      </c>
      <c r="I12" s="52"/>
      <c r="J12" s="52"/>
      <c r="K12" s="52"/>
      <c r="L12" s="52"/>
      <c r="M12" s="52"/>
      <c r="N12" s="52"/>
      <c r="O12" s="52"/>
      <c r="P12" s="52"/>
      <c r="Q12" s="52">
        <v>25</v>
      </c>
      <c r="R12" s="52">
        <v>63.942000000000007</v>
      </c>
      <c r="S12" s="52">
        <v>56.712000000000003</v>
      </c>
      <c r="T12" s="52">
        <v>53.534000000000006</v>
      </c>
      <c r="U12" s="52">
        <v>90.543000000000006</v>
      </c>
      <c r="V12" s="52">
        <v>32.75</v>
      </c>
      <c r="W12" s="52">
        <v>45.289000000000001</v>
      </c>
      <c r="X12" s="52">
        <v>36.867000000000004</v>
      </c>
      <c r="Y12" s="52"/>
      <c r="Z12" s="53"/>
      <c r="AA12" s="54">
        <f t="shared" si="0"/>
        <v>551.84499999999991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0.59</v>
      </c>
      <c r="C14" s="57">
        <v>0.01</v>
      </c>
      <c r="D14" s="57"/>
      <c r="E14" s="57"/>
      <c r="F14" s="57"/>
      <c r="G14" s="57">
        <v>0.32</v>
      </c>
      <c r="H14" s="57">
        <v>0.72899999999999998</v>
      </c>
      <c r="I14" s="57"/>
      <c r="J14" s="57">
        <v>3.3000000000000002E-2</v>
      </c>
      <c r="K14" s="57">
        <v>0.83699999999999997</v>
      </c>
      <c r="L14" s="57">
        <v>0.56800000000000006</v>
      </c>
      <c r="M14" s="57">
        <v>11.236000000000001</v>
      </c>
      <c r="N14" s="57">
        <v>14.332000000000003</v>
      </c>
      <c r="O14" s="57">
        <v>0.38</v>
      </c>
      <c r="P14" s="57"/>
      <c r="Q14" s="57">
        <v>1.5389999999999999</v>
      </c>
      <c r="R14" s="57">
        <v>1.9449999999999998</v>
      </c>
      <c r="S14" s="57">
        <v>5.4450000000000003</v>
      </c>
      <c r="T14" s="57"/>
      <c r="U14" s="57"/>
      <c r="V14" s="57"/>
      <c r="W14" s="57"/>
      <c r="X14" s="57"/>
      <c r="Y14" s="57"/>
      <c r="Z14" s="58"/>
      <c r="AA14" s="59">
        <f t="shared" si="0"/>
        <v>37.963999999999999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36.515000000000001</v>
      </c>
      <c r="C16" s="62">
        <f t="shared" si="1"/>
        <v>33.784999999999997</v>
      </c>
      <c r="D16" s="62">
        <f t="shared" si="1"/>
        <v>19.855999999999998</v>
      </c>
      <c r="E16" s="62">
        <f t="shared" si="1"/>
        <v>0</v>
      </c>
      <c r="F16" s="62">
        <f t="shared" si="1"/>
        <v>13.166</v>
      </c>
      <c r="G16" s="62">
        <f t="shared" si="1"/>
        <v>17.068999999999999</v>
      </c>
      <c r="H16" s="62">
        <f t="shared" si="1"/>
        <v>28.465999999999998</v>
      </c>
      <c r="I16" s="62">
        <f t="shared" si="1"/>
        <v>0</v>
      </c>
      <c r="J16" s="62">
        <f t="shared" si="1"/>
        <v>3.3000000000000002E-2</v>
      </c>
      <c r="K16" s="62">
        <f t="shared" si="1"/>
        <v>0.83699999999999997</v>
      </c>
      <c r="L16" s="62">
        <f t="shared" si="1"/>
        <v>0.56800000000000006</v>
      </c>
      <c r="M16" s="62">
        <f t="shared" si="1"/>
        <v>11.236000000000001</v>
      </c>
      <c r="N16" s="62">
        <f t="shared" si="1"/>
        <v>14.332000000000003</v>
      </c>
      <c r="O16" s="62">
        <f t="shared" si="1"/>
        <v>0.38</v>
      </c>
      <c r="P16" s="62">
        <f t="shared" si="1"/>
        <v>0</v>
      </c>
      <c r="Q16" s="62">
        <f t="shared" si="1"/>
        <v>26.539000000000001</v>
      </c>
      <c r="R16" s="62">
        <f t="shared" si="1"/>
        <v>65.887</v>
      </c>
      <c r="S16" s="62">
        <f t="shared" si="1"/>
        <v>62.157000000000004</v>
      </c>
      <c r="T16" s="62">
        <f t="shared" si="1"/>
        <v>53.534000000000006</v>
      </c>
      <c r="U16" s="62">
        <f t="shared" si="1"/>
        <v>90.543000000000006</v>
      </c>
      <c r="V16" s="62">
        <f t="shared" si="1"/>
        <v>32.75</v>
      </c>
      <c r="W16" s="62">
        <f t="shared" si="1"/>
        <v>45.289000000000001</v>
      </c>
      <c r="X16" s="62">
        <f t="shared" si="1"/>
        <v>36.867000000000004</v>
      </c>
      <c r="Y16" s="62">
        <f t="shared" si="1"/>
        <v>0</v>
      </c>
      <c r="Z16" s="63" t="str">
        <f t="shared" si="1"/>
        <v/>
      </c>
      <c r="AA16" s="64">
        <f>SUM(AA10:AA15)</f>
        <v>589.80899999999997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1.7729999999999999</v>
      </c>
      <c r="T20" s="77"/>
      <c r="U20" s="77"/>
      <c r="V20" s="77"/>
      <c r="W20" s="77"/>
      <c r="X20" s="77"/>
      <c r="Y20" s="77"/>
      <c r="Z20" s="78"/>
      <c r="AA20" s="79">
        <f t="shared" si="2"/>
        <v>1.7729999999999999</v>
      </c>
    </row>
    <row r="21" spans="1:27" ht="24.95" customHeight="1" x14ac:dyDescent="0.2">
      <c r="A21" s="75" t="s">
        <v>16</v>
      </c>
      <c r="B21" s="80">
        <v>4.7319999999999993</v>
      </c>
      <c r="C21" s="81">
        <v>2.69</v>
      </c>
      <c r="D21" s="81">
        <v>13.605</v>
      </c>
      <c r="E21" s="81">
        <v>21.413</v>
      </c>
      <c r="F21" s="81">
        <v>18.459</v>
      </c>
      <c r="G21" s="81">
        <v>17.105</v>
      </c>
      <c r="H21" s="81">
        <v>9.5410000000000004</v>
      </c>
      <c r="I21" s="81">
        <v>86.597999999999999</v>
      </c>
      <c r="J21" s="81">
        <v>102.17400000000001</v>
      </c>
      <c r="K21" s="81">
        <v>4.8280000000000003</v>
      </c>
      <c r="L21" s="81">
        <v>5.4160000000000004</v>
      </c>
      <c r="M21" s="81">
        <v>7.9109999999999996</v>
      </c>
      <c r="N21" s="81">
        <v>7.7949999999999999</v>
      </c>
      <c r="O21" s="81">
        <v>90</v>
      </c>
      <c r="P21" s="81">
        <v>84.021000000000001</v>
      </c>
      <c r="Q21" s="81">
        <v>4.1920000000000002</v>
      </c>
      <c r="R21" s="81">
        <v>21.185000000000002</v>
      </c>
      <c r="S21" s="81">
        <v>18.567</v>
      </c>
      <c r="T21" s="81">
        <v>4.8599999999999994</v>
      </c>
      <c r="U21" s="81">
        <v>8.0760000000000005</v>
      </c>
      <c r="V21" s="81">
        <v>1.518</v>
      </c>
      <c r="W21" s="81">
        <v>4.0350000000000001</v>
      </c>
      <c r="X21" s="81">
        <v>0.46100000000000002</v>
      </c>
      <c r="Y21" s="81">
        <v>2.8000000000000001E-2</v>
      </c>
      <c r="Z21" s="78"/>
      <c r="AA21" s="79">
        <f t="shared" si="2"/>
        <v>539.21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4.7319999999999993</v>
      </c>
      <c r="C26" s="88">
        <f t="shared" si="3"/>
        <v>2.69</v>
      </c>
      <c r="D26" s="88">
        <f t="shared" si="3"/>
        <v>13.605</v>
      </c>
      <c r="E26" s="88">
        <f t="shared" si="3"/>
        <v>21.413</v>
      </c>
      <c r="F26" s="88">
        <f t="shared" si="3"/>
        <v>18.459</v>
      </c>
      <c r="G26" s="88">
        <f t="shared" si="3"/>
        <v>17.105</v>
      </c>
      <c r="H26" s="88">
        <f t="shared" si="3"/>
        <v>9.5410000000000004</v>
      </c>
      <c r="I26" s="88">
        <f t="shared" si="3"/>
        <v>86.597999999999999</v>
      </c>
      <c r="J26" s="88">
        <f t="shared" si="3"/>
        <v>102.17400000000001</v>
      </c>
      <c r="K26" s="88">
        <f t="shared" si="3"/>
        <v>4.8280000000000003</v>
      </c>
      <c r="L26" s="88">
        <f t="shared" si="3"/>
        <v>5.4160000000000004</v>
      </c>
      <c r="M26" s="88">
        <f t="shared" si="3"/>
        <v>7.9109999999999996</v>
      </c>
      <c r="N26" s="88">
        <f t="shared" si="3"/>
        <v>7.7949999999999999</v>
      </c>
      <c r="O26" s="88">
        <f t="shared" si="3"/>
        <v>90</v>
      </c>
      <c r="P26" s="88">
        <f t="shared" si="3"/>
        <v>84.021000000000001</v>
      </c>
      <c r="Q26" s="88">
        <f t="shared" si="3"/>
        <v>4.1920000000000002</v>
      </c>
      <c r="R26" s="88">
        <f t="shared" si="3"/>
        <v>21.185000000000002</v>
      </c>
      <c r="S26" s="88">
        <f t="shared" si="3"/>
        <v>20.34</v>
      </c>
      <c r="T26" s="88">
        <f t="shared" si="3"/>
        <v>4.8599999999999994</v>
      </c>
      <c r="U26" s="88">
        <f t="shared" si="3"/>
        <v>8.0760000000000005</v>
      </c>
      <c r="V26" s="88">
        <f t="shared" si="3"/>
        <v>1.518</v>
      </c>
      <c r="W26" s="88">
        <f t="shared" si="3"/>
        <v>4.0350000000000001</v>
      </c>
      <c r="X26" s="88">
        <f t="shared" si="3"/>
        <v>0.46100000000000002</v>
      </c>
      <c r="Y26" s="88">
        <f t="shared" si="3"/>
        <v>50.027999999999999</v>
      </c>
      <c r="Z26" s="89" t="str">
        <f t="shared" si="3"/>
        <v/>
      </c>
      <c r="AA26" s="90">
        <f>SUM(AA19:AA25)</f>
        <v>590.98300000000006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41.247</v>
      </c>
      <c r="C30" s="77">
        <v>36.475000000000001</v>
      </c>
      <c r="D30" s="77">
        <v>33.460999999999999</v>
      </c>
      <c r="E30" s="77">
        <v>21.413</v>
      </c>
      <c r="F30" s="77">
        <v>31.625</v>
      </c>
      <c r="G30" s="77">
        <v>34.173999999999999</v>
      </c>
      <c r="H30" s="77">
        <v>38.006999999999998</v>
      </c>
      <c r="I30" s="77">
        <v>86.597999999999999</v>
      </c>
      <c r="J30" s="77">
        <v>102.20699999999999</v>
      </c>
      <c r="K30" s="77">
        <v>5.665</v>
      </c>
      <c r="L30" s="77">
        <v>5.984</v>
      </c>
      <c r="M30" s="77">
        <v>19.146999999999998</v>
      </c>
      <c r="N30" s="77">
        <v>22.126999999999999</v>
      </c>
      <c r="O30" s="77">
        <v>90.38</v>
      </c>
      <c r="P30" s="77">
        <v>84.021000000000001</v>
      </c>
      <c r="Q30" s="77">
        <v>30.731000000000002</v>
      </c>
      <c r="R30" s="77">
        <v>87.072000000000003</v>
      </c>
      <c r="S30" s="77">
        <v>82.497</v>
      </c>
      <c r="T30" s="77">
        <v>58.393999999999998</v>
      </c>
      <c r="U30" s="77">
        <v>98.619</v>
      </c>
      <c r="V30" s="77">
        <v>34.268000000000001</v>
      </c>
      <c r="W30" s="77">
        <v>49.323999999999998</v>
      </c>
      <c r="X30" s="77">
        <v>37.328000000000003</v>
      </c>
      <c r="Y30" s="77">
        <v>50.027999999999999</v>
      </c>
      <c r="Z30" s="78"/>
      <c r="AA30" s="79">
        <f>SUM(B30:Z30)</f>
        <v>1180.7919999999999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41.247</v>
      </c>
      <c r="C32" s="62">
        <f t="shared" ref="C32:Z32" si="4">IF(LEN(C$2)&gt;0,SUM(C29:C31),"")</f>
        <v>36.475000000000001</v>
      </c>
      <c r="D32" s="62">
        <f t="shared" si="4"/>
        <v>33.460999999999999</v>
      </c>
      <c r="E32" s="62">
        <f t="shared" si="4"/>
        <v>21.413</v>
      </c>
      <c r="F32" s="62">
        <f t="shared" si="4"/>
        <v>31.625</v>
      </c>
      <c r="G32" s="62">
        <f t="shared" si="4"/>
        <v>34.173999999999999</v>
      </c>
      <c r="H32" s="62">
        <f t="shared" si="4"/>
        <v>38.006999999999998</v>
      </c>
      <c r="I32" s="62">
        <f t="shared" si="4"/>
        <v>86.597999999999999</v>
      </c>
      <c r="J32" s="62">
        <f t="shared" si="4"/>
        <v>102.20699999999999</v>
      </c>
      <c r="K32" s="62">
        <f t="shared" si="4"/>
        <v>5.665</v>
      </c>
      <c r="L32" s="62">
        <f t="shared" si="4"/>
        <v>5.984</v>
      </c>
      <c r="M32" s="62">
        <f t="shared" si="4"/>
        <v>19.146999999999998</v>
      </c>
      <c r="N32" s="62">
        <f t="shared" si="4"/>
        <v>22.126999999999999</v>
      </c>
      <c r="O32" s="62">
        <f t="shared" si="4"/>
        <v>90.38</v>
      </c>
      <c r="P32" s="62">
        <f t="shared" si="4"/>
        <v>84.021000000000001</v>
      </c>
      <c r="Q32" s="62">
        <f t="shared" si="4"/>
        <v>30.731000000000002</v>
      </c>
      <c r="R32" s="62">
        <f t="shared" si="4"/>
        <v>87.072000000000003</v>
      </c>
      <c r="S32" s="62">
        <f t="shared" si="4"/>
        <v>82.497</v>
      </c>
      <c r="T32" s="62">
        <f t="shared" si="4"/>
        <v>58.393999999999998</v>
      </c>
      <c r="U32" s="62">
        <f t="shared" si="4"/>
        <v>98.619</v>
      </c>
      <c r="V32" s="62">
        <f t="shared" si="4"/>
        <v>34.268000000000001</v>
      </c>
      <c r="W32" s="62">
        <f t="shared" si="4"/>
        <v>49.323999999999998</v>
      </c>
      <c r="X32" s="62">
        <f t="shared" si="4"/>
        <v>37.328000000000003</v>
      </c>
      <c r="Y32" s="62">
        <f t="shared" si="4"/>
        <v>50.027999999999999</v>
      </c>
      <c r="Z32" s="63" t="str">
        <f t="shared" si="4"/>
        <v/>
      </c>
      <c r="AA32" s="64">
        <f>SUM(AA29:AA31)</f>
        <v>1180.7919999999999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41.247</v>
      </c>
      <c r="C52" s="88">
        <f t="shared" si="10"/>
        <v>36.474999999999994</v>
      </c>
      <c r="D52" s="88">
        <f t="shared" si="10"/>
        <v>33.460999999999999</v>
      </c>
      <c r="E52" s="88">
        <f t="shared" si="10"/>
        <v>21.413</v>
      </c>
      <c r="F52" s="88">
        <f t="shared" si="10"/>
        <v>31.625</v>
      </c>
      <c r="G52" s="88">
        <f t="shared" si="10"/>
        <v>34.173999999999999</v>
      </c>
      <c r="H52" s="88">
        <f t="shared" si="10"/>
        <v>38.006999999999998</v>
      </c>
      <c r="I52" s="88">
        <f t="shared" si="10"/>
        <v>86.597999999999999</v>
      </c>
      <c r="J52" s="88">
        <f t="shared" si="10"/>
        <v>102.20700000000001</v>
      </c>
      <c r="K52" s="88">
        <f t="shared" si="10"/>
        <v>5.665</v>
      </c>
      <c r="L52" s="88">
        <f t="shared" si="10"/>
        <v>5.984</v>
      </c>
      <c r="M52" s="88">
        <f t="shared" si="10"/>
        <v>19.146999999999998</v>
      </c>
      <c r="N52" s="88">
        <f t="shared" si="10"/>
        <v>22.127000000000002</v>
      </c>
      <c r="O52" s="88">
        <f t="shared" si="10"/>
        <v>90.38</v>
      </c>
      <c r="P52" s="88">
        <f t="shared" si="10"/>
        <v>84.021000000000001</v>
      </c>
      <c r="Q52" s="88">
        <f t="shared" si="10"/>
        <v>36.631</v>
      </c>
      <c r="R52" s="88">
        <f t="shared" si="10"/>
        <v>87.072000000000003</v>
      </c>
      <c r="S52" s="88">
        <f t="shared" si="10"/>
        <v>82.497</v>
      </c>
      <c r="T52" s="88">
        <f t="shared" si="10"/>
        <v>58.394000000000005</v>
      </c>
      <c r="U52" s="88">
        <f t="shared" si="10"/>
        <v>98.619</v>
      </c>
      <c r="V52" s="88">
        <f t="shared" si="10"/>
        <v>34.268000000000001</v>
      </c>
      <c r="W52" s="88">
        <f t="shared" si="10"/>
        <v>49.323999999999998</v>
      </c>
      <c r="X52" s="88">
        <f t="shared" si="10"/>
        <v>37.328000000000003</v>
      </c>
      <c r="Y52" s="88">
        <f t="shared" si="10"/>
        <v>50.027999999999999</v>
      </c>
      <c r="Z52" s="89" t="str">
        <f t="shared" si="10"/>
        <v/>
      </c>
      <c r="AA52" s="104">
        <f>SUM(B52:Z52)</f>
        <v>1186.692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41.247</v>
      </c>
      <c r="C4" s="18">
        <v>36.475000000000001</v>
      </c>
      <c r="D4" s="18">
        <v>33.460999999999999</v>
      </c>
      <c r="E4" s="18">
        <v>21.413</v>
      </c>
      <c r="F4" s="18">
        <v>31.625</v>
      </c>
      <c r="G4" s="18">
        <v>34.173999999999999</v>
      </c>
      <c r="H4" s="18">
        <v>38.007000000000005</v>
      </c>
      <c r="I4" s="18">
        <v>86.597999999999985</v>
      </c>
      <c r="J4" s="18">
        <v>102.20699999999999</v>
      </c>
      <c r="K4" s="18">
        <v>5.6650000000000009</v>
      </c>
      <c r="L4" s="18">
        <v>5.984</v>
      </c>
      <c r="M4" s="18">
        <v>19.146999999999998</v>
      </c>
      <c r="N4" s="18">
        <v>22.126999999999999</v>
      </c>
      <c r="O4" s="18">
        <v>90.38</v>
      </c>
      <c r="P4" s="18">
        <v>84.021000000000015</v>
      </c>
      <c r="Q4" s="18">
        <v>36.612000000000002</v>
      </c>
      <c r="R4" s="18">
        <v>87.072000000000003</v>
      </c>
      <c r="S4" s="18">
        <v>82.5</v>
      </c>
      <c r="T4" s="18">
        <v>58.393999999999991</v>
      </c>
      <c r="U4" s="18">
        <v>98.619</v>
      </c>
      <c r="V4" s="18">
        <v>34.268000000000001</v>
      </c>
      <c r="W4" s="18">
        <v>49.324000000000005</v>
      </c>
      <c r="X4" s="18">
        <v>37.328000000000003</v>
      </c>
      <c r="Y4" s="18">
        <v>50.027999999999999</v>
      </c>
      <c r="Z4" s="19"/>
      <c r="AA4" s="20">
        <f>SUM(B4:Z4)</f>
        <v>1186.6759999999999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99.19</v>
      </c>
      <c r="C7" s="28">
        <v>94.76</v>
      </c>
      <c r="D7" s="28">
        <v>88</v>
      </c>
      <c r="E7" s="28">
        <v>84.48</v>
      </c>
      <c r="F7" s="28">
        <v>86.84</v>
      </c>
      <c r="G7" s="28">
        <v>87.68</v>
      </c>
      <c r="H7" s="28">
        <v>93.55</v>
      </c>
      <c r="I7" s="28">
        <v>47.54</v>
      </c>
      <c r="J7" s="28">
        <v>37.880000000000003</v>
      </c>
      <c r="K7" s="28">
        <v>18</v>
      </c>
      <c r="L7" s="28">
        <v>15.03</v>
      </c>
      <c r="M7" s="28">
        <v>50.5</v>
      </c>
      <c r="N7" s="28">
        <v>53.13</v>
      </c>
      <c r="O7" s="28">
        <v>24.5</v>
      </c>
      <c r="P7" s="28">
        <v>39.24</v>
      </c>
      <c r="Q7" s="28">
        <v>109</v>
      </c>
      <c r="R7" s="28">
        <v>127.66</v>
      </c>
      <c r="S7" s="28">
        <v>140</v>
      </c>
      <c r="T7" s="28">
        <v>128.57</v>
      </c>
      <c r="U7" s="28">
        <v>121.71</v>
      </c>
      <c r="V7" s="28">
        <v>110.55</v>
      </c>
      <c r="W7" s="28">
        <v>112.06</v>
      </c>
      <c r="X7" s="28">
        <v>100.48</v>
      </c>
      <c r="Y7" s="28">
        <v>82.03</v>
      </c>
      <c r="Z7" s="29"/>
      <c r="AA7" s="30">
        <f>IF(SUM(B7:Z7)&lt;&gt;0,AVERAGEIF(B7:Z7,"&lt;&gt;"""),"")</f>
        <v>81.349166666666662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1.2270000000000001</v>
      </c>
      <c r="C14" s="57">
        <v>2.335</v>
      </c>
      <c r="D14" s="57">
        <v>2.0489999999999999</v>
      </c>
      <c r="E14" s="57">
        <v>2.02</v>
      </c>
      <c r="F14" s="57">
        <v>2.15</v>
      </c>
      <c r="G14" s="57">
        <v>1.7649999999999999</v>
      </c>
      <c r="H14" s="57">
        <v>6.569</v>
      </c>
      <c r="I14" s="57">
        <v>53.559999999999995</v>
      </c>
      <c r="J14" s="57">
        <v>63.997</v>
      </c>
      <c r="K14" s="57">
        <v>1.2390000000000001</v>
      </c>
      <c r="L14" s="57"/>
      <c r="M14" s="57"/>
      <c r="N14" s="57"/>
      <c r="O14" s="57">
        <v>56.765999999999998</v>
      </c>
      <c r="P14" s="57">
        <v>55.663000000000004</v>
      </c>
      <c r="Q14" s="57">
        <v>8.3990000000000009</v>
      </c>
      <c r="R14" s="57"/>
      <c r="S14" s="57"/>
      <c r="T14" s="57">
        <v>1.512</v>
      </c>
      <c r="U14" s="57">
        <v>1.3980000000000001</v>
      </c>
      <c r="V14" s="57">
        <v>3.1269999999999998</v>
      </c>
      <c r="W14" s="57">
        <v>0.86699999999999999</v>
      </c>
      <c r="X14" s="57">
        <v>2.3149999999999995</v>
      </c>
      <c r="Y14" s="57">
        <v>12.243999999999998</v>
      </c>
      <c r="Z14" s="58"/>
      <c r="AA14" s="59">
        <f t="shared" si="0"/>
        <v>279.20200000000006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1.2270000000000001</v>
      </c>
      <c r="C16" s="62">
        <f t="shared" ref="C16:Z16" si="1">IF(LEN(C$2)&gt;0,SUM(C10:C15),"")</f>
        <v>2.335</v>
      </c>
      <c r="D16" s="62">
        <f t="shared" si="1"/>
        <v>2.0489999999999999</v>
      </c>
      <c r="E16" s="62">
        <f t="shared" si="1"/>
        <v>2.02</v>
      </c>
      <c r="F16" s="62">
        <f t="shared" si="1"/>
        <v>2.15</v>
      </c>
      <c r="G16" s="62">
        <f t="shared" si="1"/>
        <v>1.7649999999999999</v>
      </c>
      <c r="H16" s="62">
        <f t="shared" si="1"/>
        <v>6.569</v>
      </c>
      <c r="I16" s="62">
        <f t="shared" si="1"/>
        <v>53.559999999999995</v>
      </c>
      <c r="J16" s="62">
        <f t="shared" si="1"/>
        <v>63.997</v>
      </c>
      <c r="K16" s="62">
        <f t="shared" si="1"/>
        <v>1.2390000000000001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56.765999999999998</v>
      </c>
      <c r="P16" s="62">
        <f t="shared" si="1"/>
        <v>55.663000000000004</v>
      </c>
      <c r="Q16" s="62">
        <f t="shared" si="1"/>
        <v>8.3990000000000009</v>
      </c>
      <c r="R16" s="62">
        <f t="shared" si="1"/>
        <v>0</v>
      </c>
      <c r="S16" s="62">
        <f t="shared" si="1"/>
        <v>0</v>
      </c>
      <c r="T16" s="62">
        <f t="shared" si="1"/>
        <v>1.512</v>
      </c>
      <c r="U16" s="62">
        <f t="shared" si="1"/>
        <v>1.3980000000000001</v>
      </c>
      <c r="V16" s="62">
        <f t="shared" si="1"/>
        <v>3.1269999999999998</v>
      </c>
      <c r="W16" s="62">
        <f t="shared" si="1"/>
        <v>0.86699999999999999</v>
      </c>
      <c r="X16" s="62">
        <f t="shared" si="1"/>
        <v>2.3149999999999995</v>
      </c>
      <c r="Y16" s="62">
        <f t="shared" si="1"/>
        <v>12.243999999999998</v>
      </c>
      <c r="Z16" s="63" t="str">
        <f t="shared" si="1"/>
        <v/>
      </c>
      <c r="AA16" s="64">
        <f>SUM(AA10:AA15)</f>
        <v>279.20200000000006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6.1999999999999993</v>
      </c>
      <c r="K19" s="72">
        <v>2.1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>
        <v>75</v>
      </c>
      <c r="S19" s="72"/>
      <c r="T19" s="72">
        <v>28</v>
      </c>
      <c r="U19" s="72">
        <v>75</v>
      </c>
      <c r="V19" s="72"/>
      <c r="W19" s="72">
        <v>28</v>
      </c>
      <c r="X19" s="72"/>
      <c r="Y19" s="72"/>
      <c r="Z19" s="73"/>
      <c r="AA19" s="74">
        <f t="shared" ref="AA19:AA25" si="2">SUM(B19:Z19)</f>
        <v>225.4</v>
      </c>
    </row>
    <row r="20" spans="1:27" ht="24.95" customHeight="1" x14ac:dyDescent="0.2">
      <c r="A20" s="75" t="s">
        <v>15</v>
      </c>
      <c r="B20" s="76">
        <v>6.351</v>
      </c>
      <c r="C20" s="77">
        <v>5.94</v>
      </c>
      <c r="D20" s="77">
        <v>5.016</v>
      </c>
      <c r="E20" s="77">
        <v>5.0540000000000003</v>
      </c>
      <c r="F20" s="77">
        <v>5.0369999999999999</v>
      </c>
      <c r="G20" s="77">
        <v>5.0940000000000003</v>
      </c>
      <c r="H20" s="77">
        <v>6.4909999999999997</v>
      </c>
      <c r="I20" s="77">
        <v>7.0120000000000005</v>
      </c>
      <c r="J20" s="77">
        <v>9.5169999999999995</v>
      </c>
      <c r="K20" s="77"/>
      <c r="L20" s="77"/>
      <c r="M20" s="77">
        <v>4.9249999999999998</v>
      </c>
      <c r="N20" s="77">
        <v>4.7290000000000001</v>
      </c>
      <c r="O20" s="77">
        <v>7.8320000000000007</v>
      </c>
      <c r="P20" s="77">
        <v>7.1230000000000002</v>
      </c>
      <c r="Q20" s="77">
        <v>5.9250000000000007</v>
      </c>
      <c r="R20" s="77">
        <v>4.5380000000000003</v>
      </c>
      <c r="S20" s="77"/>
      <c r="T20" s="77">
        <v>5.08</v>
      </c>
      <c r="U20" s="77">
        <v>4.9349999999999996</v>
      </c>
      <c r="V20" s="77">
        <v>4.8470000000000004</v>
      </c>
      <c r="W20" s="77">
        <v>4.7119999999999997</v>
      </c>
      <c r="X20" s="77">
        <v>4.819</v>
      </c>
      <c r="Y20" s="77">
        <v>6.3089999999999993</v>
      </c>
      <c r="Z20" s="78"/>
      <c r="AA20" s="79">
        <f t="shared" si="2"/>
        <v>121.28599999999999</v>
      </c>
    </row>
    <row r="21" spans="1:27" ht="24.95" customHeight="1" x14ac:dyDescent="0.2">
      <c r="A21" s="75" t="s">
        <v>16</v>
      </c>
      <c r="B21" s="80">
        <v>33.668999999999997</v>
      </c>
      <c r="C21" s="81">
        <v>28.2</v>
      </c>
      <c r="D21" s="81">
        <v>26.396000000000001</v>
      </c>
      <c r="E21" s="81">
        <v>14.338999999999999</v>
      </c>
      <c r="F21" s="81">
        <v>24.438000000000002</v>
      </c>
      <c r="G21" s="81">
        <v>27.315000000000001</v>
      </c>
      <c r="H21" s="81">
        <v>24.947000000000003</v>
      </c>
      <c r="I21" s="81">
        <v>26.026</v>
      </c>
      <c r="J21" s="81">
        <v>22.493000000000002</v>
      </c>
      <c r="K21" s="81">
        <v>2.3260000000000001</v>
      </c>
      <c r="L21" s="81">
        <v>3.8839999999999999</v>
      </c>
      <c r="M21" s="81">
        <v>12.122</v>
      </c>
      <c r="N21" s="81">
        <v>15.298</v>
      </c>
      <c r="O21" s="81">
        <v>20.981999999999999</v>
      </c>
      <c r="P21" s="81">
        <v>21.234999999999999</v>
      </c>
      <c r="Q21" s="81">
        <v>22.288</v>
      </c>
      <c r="R21" s="81">
        <v>7.5340000000000007</v>
      </c>
      <c r="S21" s="81"/>
      <c r="T21" s="81">
        <v>23.802</v>
      </c>
      <c r="U21" s="81">
        <v>17.286000000000001</v>
      </c>
      <c r="V21" s="81">
        <v>26.293999999999997</v>
      </c>
      <c r="W21" s="81">
        <v>15.745000000000001</v>
      </c>
      <c r="X21" s="81">
        <v>30.193999999999999</v>
      </c>
      <c r="Y21" s="81">
        <v>31.475000000000001</v>
      </c>
      <c r="Z21" s="78"/>
      <c r="AA21" s="79">
        <f t="shared" si="2"/>
        <v>478.28800000000001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40.019999999999996</v>
      </c>
      <c r="C26" s="88">
        <f t="shared" ref="C26:Z26" si="3">IF(LEN(C$2)&gt;0,SUM(C19:C25),"")</f>
        <v>34.14</v>
      </c>
      <c r="D26" s="88">
        <f t="shared" si="3"/>
        <v>31.411999999999999</v>
      </c>
      <c r="E26" s="88">
        <f t="shared" si="3"/>
        <v>19.393000000000001</v>
      </c>
      <c r="F26" s="88">
        <f t="shared" si="3"/>
        <v>29.475000000000001</v>
      </c>
      <c r="G26" s="88">
        <f t="shared" si="3"/>
        <v>32.408999999999999</v>
      </c>
      <c r="H26" s="88">
        <f t="shared" si="3"/>
        <v>31.438000000000002</v>
      </c>
      <c r="I26" s="88">
        <f t="shared" si="3"/>
        <v>33.037999999999997</v>
      </c>
      <c r="J26" s="88">
        <f t="shared" si="3"/>
        <v>38.21</v>
      </c>
      <c r="K26" s="88">
        <f t="shared" si="3"/>
        <v>4.4260000000000002</v>
      </c>
      <c r="L26" s="88">
        <f t="shared" si="3"/>
        <v>5.984</v>
      </c>
      <c r="M26" s="88">
        <f t="shared" si="3"/>
        <v>19.146999999999998</v>
      </c>
      <c r="N26" s="88">
        <f t="shared" si="3"/>
        <v>22.127000000000002</v>
      </c>
      <c r="O26" s="88">
        <f t="shared" si="3"/>
        <v>33.614000000000004</v>
      </c>
      <c r="P26" s="88">
        <f t="shared" si="3"/>
        <v>28.358000000000001</v>
      </c>
      <c r="Q26" s="88">
        <f t="shared" si="3"/>
        <v>28.213000000000001</v>
      </c>
      <c r="R26" s="88">
        <f t="shared" si="3"/>
        <v>87.072000000000003</v>
      </c>
      <c r="S26" s="88">
        <f t="shared" si="3"/>
        <v>0</v>
      </c>
      <c r="T26" s="88">
        <f t="shared" si="3"/>
        <v>56.881999999999998</v>
      </c>
      <c r="U26" s="88">
        <f t="shared" si="3"/>
        <v>97.221000000000004</v>
      </c>
      <c r="V26" s="88">
        <f t="shared" si="3"/>
        <v>31.140999999999998</v>
      </c>
      <c r="W26" s="88">
        <f t="shared" si="3"/>
        <v>48.457000000000008</v>
      </c>
      <c r="X26" s="88">
        <f t="shared" si="3"/>
        <v>35.012999999999998</v>
      </c>
      <c r="Y26" s="88">
        <f t="shared" si="3"/>
        <v>37.783999999999999</v>
      </c>
      <c r="Z26" s="89" t="str">
        <f t="shared" si="3"/>
        <v/>
      </c>
      <c r="AA26" s="90">
        <f>SUM(AA19:AA25)</f>
        <v>824.97399999999993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41.247</v>
      </c>
      <c r="C30" s="77">
        <v>36.475000000000001</v>
      </c>
      <c r="D30" s="77">
        <v>33.460999999999999</v>
      </c>
      <c r="E30" s="77">
        <v>21.413</v>
      </c>
      <c r="F30" s="77">
        <v>31.625</v>
      </c>
      <c r="G30" s="77">
        <v>34.173999999999999</v>
      </c>
      <c r="H30" s="77">
        <v>38.006999999999998</v>
      </c>
      <c r="I30" s="77">
        <v>86.597999999999999</v>
      </c>
      <c r="J30" s="77">
        <v>102.20699999999999</v>
      </c>
      <c r="K30" s="77">
        <v>5.665</v>
      </c>
      <c r="L30" s="77">
        <v>5.984</v>
      </c>
      <c r="M30" s="77">
        <v>19.146999999999998</v>
      </c>
      <c r="N30" s="77">
        <v>22.126999999999999</v>
      </c>
      <c r="O30" s="77">
        <v>90.38</v>
      </c>
      <c r="P30" s="77">
        <v>84.021000000000001</v>
      </c>
      <c r="Q30" s="77">
        <v>36.612000000000002</v>
      </c>
      <c r="R30" s="77">
        <v>87.072000000000003</v>
      </c>
      <c r="S30" s="77"/>
      <c r="T30" s="77">
        <v>58.393999999999998</v>
      </c>
      <c r="U30" s="77">
        <v>98.619</v>
      </c>
      <c r="V30" s="77">
        <v>34.268000000000001</v>
      </c>
      <c r="W30" s="77">
        <v>49.323999999999998</v>
      </c>
      <c r="X30" s="77">
        <v>37.328000000000003</v>
      </c>
      <c r="Y30" s="77">
        <v>50.027999999999999</v>
      </c>
      <c r="Z30" s="78"/>
      <c r="AA30" s="79">
        <f>SUM(B30:Z30)</f>
        <v>1104.1759999999999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41.247</v>
      </c>
      <c r="C32" s="62">
        <f t="shared" ref="C32:Z32" si="4">IF(LEN(C$2)&gt;0,SUM(C29:C31),"")</f>
        <v>36.475000000000001</v>
      </c>
      <c r="D32" s="62">
        <f t="shared" si="4"/>
        <v>33.460999999999999</v>
      </c>
      <c r="E32" s="62">
        <f t="shared" si="4"/>
        <v>21.413</v>
      </c>
      <c r="F32" s="62">
        <f t="shared" si="4"/>
        <v>31.625</v>
      </c>
      <c r="G32" s="62">
        <f t="shared" si="4"/>
        <v>34.173999999999999</v>
      </c>
      <c r="H32" s="62">
        <f t="shared" si="4"/>
        <v>38.006999999999998</v>
      </c>
      <c r="I32" s="62">
        <f t="shared" si="4"/>
        <v>86.597999999999999</v>
      </c>
      <c r="J32" s="62">
        <f t="shared" si="4"/>
        <v>102.20699999999999</v>
      </c>
      <c r="K32" s="62">
        <f t="shared" si="4"/>
        <v>5.665</v>
      </c>
      <c r="L32" s="62">
        <f t="shared" si="4"/>
        <v>5.984</v>
      </c>
      <c r="M32" s="62">
        <f t="shared" si="4"/>
        <v>19.146999999999998</v>
      </c>
      <c r="N32" s="62">
        <f t="shared" si="4"/>
        <v>22.126999999999999</v>
      </c>
      <c r="O32" s="62">
        <f t="shared" si="4"/>
        <v>90.38</v>
      </c>
      <c r="P32" s="62">
        <f t="shared" si="4"/>
        <v>84.021000000000001</v>
      </c>
      <c r="Q32" s="62">
        <f t="shared" si="4"/>
        <v>36.612000000000002</v>
      </c>
      <c r="R32" s="62">
        <f t="shared" si="4"/>
        <v>87.072000000000003</v>
      </c>
      <c r="S32" s="62">
        <f t="shared" si="4"/>
        <v>0</v>
      </c>
      <c r="T32" s="62">
        <f t="shared" si="4"/>
        <v>58.393999999999998</v>
      </c>
      <c r="U32" s="62">
        <f t="shared" si="4"/>
        <v>98.619</v>
      </c>
      <c r="V32" s="62">
        <f t="shared" si="4"/>
        <v>34.268000000000001</v>
      </c>
      <c r="W32" s="62">
        <f t="shared" si="4"/>
        <v>49.323999999999998</v>
      </c>
      <c r="X32" s="62">
        <f t="shared" si="4"/>
        <v>37.328000000000003</v>
      </c>
      <c r="Y32" s="62">
        <f t="shared" si="4"/>
        <v>50.027999999999999</v>
      </c>
      <c r="Z32" s="63" t="str">
        <f t="shared" si="4"/>
        <v/>
      </c>
      <c r="AA32" s="64">
        <f>SUM(AA29:AA31)</f>
        <v>1104.1759999999999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82.5</v>
      </c>
      <c r="T39" s="99"/>
      <c r="U39" s="99"/>
      <c r="V39" s="99"/>
      <c r="W39" s="99"/>
      <c r="X39" s="99"/>
      <c r="Y39" s="99"/>
      <c r="Z39" s="100"/>
      <c r="AA39" s="79">
        <f t="shared" si="5"/>
        <v>82.5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82.5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82.5</v>
      </c>
      <c r="T47" s="99"/>
      <c r="U47" s="99"/>
      <c r="V47" s="99"/>
      <c r="W47" s="99"/>
      <c r="X47" s="99"/>
      <c r="Y47" s="99"/>
      <c r="Z47" s="100"/>
      <c r="AA47" s="79">
        <f t="shared" si="7"/>
        <v>82.5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82.5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41.246999999999993</v>
      </c>
      <c r="C52" s="88">
        <f t="shared" ref="C52:Z52" si="10">IF(LEN(C$2)&gt;0,SUM(C10:C15)+C26+C40,"")</f>
        <v>36.475000000000001</v>
      </c>
      <c r="D52" s="88">
        <f t="shared" si="10"/>
        <v>33.460999999999999</v>
      </c>
      <c r="E52" s="88">
        <f t="shared" si="10"/>
        <v>21.413</v>
      </c>
      <c r="F52" s="88">
        <f t="shared" si="10"/>
        <v>31.625</v>
      </c>
      <c r="G52" s="88">
        <f t="shared" si="10"/>
        <v>34.173999999999999</v>
      </c>
      <c r="H52" s="88">
        <f t="shared" si="10"/>
        <v>38.007000000000005</v>
      </c>
      <c r="I52" s="88">
        <f t="shared" si="10"/>
        <v>86.597999999999985</v>
      </c>
      <c r="J52" s="88">
        <f t="shared" si="10"/>
        <v>102.20699999999999</v>
      </c>
      <c r="K52" s="88">
        <f t="shared" si="10"/>
        <v>5.665</v>
      </c>
      <c r="L52" s="88">
        <f t="shared" si="10"/>
        <v>5.984</v>
      </c>
      <c r="M52" s="88">
        <f t="shared" si="10"/>
        <v>19.146999999999998</v>
      </c>
      <c r="N52" s="88">
        <f t="shared" si="10"/>
        <v>22.127000000000002</v>
      </c>
      <c r="O52" s="88">
        <f t="shared" si="10"/>
        <v>90.38</v>
      </c>
      <c r="P52" s="88">
        <f t="shared" si="10"/>
        <v>84.021000000000001</v>
      </c>
      <c r="Q52" s="88">
        <f t="shared" si="10"/>
        <v>36.612000000000002</v>
      </c>
      <c r="R52" s="88">
        <f t="shared" si="10"/>
        <v>87.072000000000003</v>
      </c>
      <c r="S52" s="88">
        <f t="shared" si="10"/>
        <v>82.5</v>
      </c>
      <c r="T52" s="88">
        <f t="shared" si="10"/>
        <v>58.393999999999998</v>
      </c>
      <c r="U52" s="88">
        <f t="shared" si="10"/>
        <v>98.619</v>
      </c>
      <c r="V52" s="88">
        <f t="shared" si="10"/>
        <v>34.268000000000001</v>
      </c>
      <c r="W52" s="88">
        <f t="shared" si="10"/>
        <v>49.324000000000005</v>
      </c>
      <c r="X52" s="88">
        <f t="shared" si="10"/>
        <v>37.327999999999996</v>
      </c>
      <c r="Y52" s="88">
        <f t="shared" si="10"/>
        <v>50.027999999999999</v>
      </c>
      <c r="Z52" s="89" t="str">
        <f t="shared" si="10"/>
        <v/>
      </c>
      <c r="AA52" s="104">
        <f>SUM(B52:Z52)</f>
        <v>1186.6759999999999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-5.9</v>
      </c>
      <c r="R4" s="18"/>
      <c r="S4" s="18">
        <v>82.5</v>
      </c>
      <c r="T4" s="18"/>
      <c r="U4" s="18"/>
      <c r="V4" s="18"/>
      <c r="W4" s="18"/>
      <c r="X4" s="18"/>
      <c r="Y4" s="18"/>
      <c r="Z4" s="19"/>
      <c r="AA4" s="111">
        <f>SUM(B4:Z4)</f>
        <v>76.599999999999994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99.19</v>
      </c>
      <c r="C7" s="117">
        <v>94.76</v>
      </c>
      <c r="D7" s="117">
        <v>88</v>
      </c>
      <c r="E7" s="117">
        <v>84.48</v>
      </c>
      <c r="F7" s="117">
        <v>86.84</v>
      </c>
      <c r="G7" s="117">
        <v>87.68</v>
      </c>
      <c r="H7" s="117">
        <v>93.55</v>
      </c>
      <c r="I7" s="117">
        <v>47.54</v>
      </c>
      <c r="J7" s="117">
        <v>37.880000000000003</v>
      </c>
      <c r="K7" s="117">
        <v>18</v>
      </c>
      <c r="L7" s="117">
        <v>15.03</v>
      </c>
      <c r="M7" s="117">
        <v>50.5</v>
      </c>
      <c r="N7" s="117">
        <v>53.13</v>
      </c>
      <c r="O7" s="117">
        <v>24.5</v>
      </c>
      <c r="P7" s="117">
        <v>39.24</v>
      </c>
      <c r="Q7" s="117">
        <v>109</v>
      </c>
      <c r="R7" s="117">
        <v>127.66</v>
      </c>
      <c r="S7" s="117">
        <v>140</v>
      </c>
      <c r="T7" s="117">
        <v>128.57</v>
      </c>
      <c r="U7" s="117">
        <v>121.71</v>
      </c>
      <c r="V7" s="117">
        <v>110.55</v>
      </c>
      <c r="W7" s="117">
        <v>112.06</v>
      </c>
      <c r="X7" s="117">
        <v>100.48</v>
      </c>
      <c r="Y7" s="117">
        <v>82.03</v>
      </c>
      <c r="Z7" s="118"/>
      <c r="AA7" s="119">
        <f>IF(SUM(B7:Z7)&lt;&gt;0,AVERAGEIF(B7:Z7,"&lt;&gt;"""),"")</f>
        <v>81.349166666666662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5.9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82.5</v>
      </c>
      <c r="T23" s="133"/>
      <c r="U23" s="133"/>
      <c r="V23" s="133"/>
      <c r="W23" s="133"/>
      <c r="X23" s="133"/>
      <c r="Y23" s="133"/>
      <c r="Z23" s="131"/>
      <c r="AA23" s="132">
        <f t="shared" si="2"/>
        <v>82.5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82.5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2024-11-02T14:36:20Z</dcterms:created>
  <dcterms:modified xsi:type="dcterms:W3CDTF">2024-11-02T14:36:22Z</dcterms:modified>
</cp:coreProperties>
</file>