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<sst xmlns="http://schemas.openxmlformats.org/spreadsheetml/2006/main" count="119" uniqueCount="54">
  <si>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01/11/2024 16:30:46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</si>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</sst>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F6-4DD9-86EC-9B24CA01D96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F6-4DD9-86EC-9B24CA01D96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2.9750000000000001</c:v>
                </c:pt>
                <c:pt idx="20">
                  <c:v>3.8319999999999999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F6-4DD9-86EC-9B24CA01D96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7.5220000000000002</c:v>
                </c:pt>
                <c:pt idx="1">
                  <c:v>8.6679999999999993</c:v>
                </c:pt>
                <c:pt idx="2">
                  <c:v>5.1839999999999993</c:v>
                </c:pt>
                <c:pt idx="3">
                  <c:v>6.3719999999999999</c:v>
                </c:pt>
                <c:pt idx="4">
                  <c:v>6.4139999999999997</c:v>
                </c:pt>
                <c:pt idx="5">
                  <c:v>4.0760000000000005</c:v>
                </c:pt>
                <c:pt idx="6">
                  <c:v>14.584999999999999</c:v>
                </c:pt>
                <c:pt idx="7">
                  <c:v>30.974</c:v>
                </c:pt>
                <c:pt idx="8">
                  <c:v>45.146999999999998</c:v>
                </c:pt>
                <c:pt idx="9">
                  <c:v>51.554000000000002</c:v>
                </c:pt>
                <c:pt idx="10">
                  <c:v>49.051000000000002</c:v>
                </c:pt>
                <c:pt idx="11">
                  <c:v>59.641999999999996</c:v>
                </c:pt>
                <c:pt idx="12">
                  <c:v>59.570999999999998</c:v>
                </c:pt>
                <c:pt idx="13">
                  <c:v>57.192999999999998</c:v>
                </c:pt>
                <c:pt idx="14">
                  <c:v>32.622999999999998</c:v>
                </c:pt>
                <c:pt idx="15">
                  <c:v>37.564</c:v>
                </c:pt>
                <c:pt idx="16">
                  <c:v>15.151</c:v>
                </c:pt>
                <c:pt idx="17">
                  <c:v>31.117000000000001</c:v>
                </c:pt>
                <c:pt idx="18">
                  <c:v>27.123000000000001</c:v>
                </c:pt>
                <c:pt idx="19">
                  <c:v>11.115</c:v>
                </c:pt>
                <c:pt idx="20">
                  <c:v>44.405999999999999</c:v>
                </c:pt>
                <c:pt idx="21">
                  <c:v>4.2169999999999996</c:v>
                </c:pt>
                <c:pt idx="22">
                  <c:v>6.2330000000000005</c:v>
                </c:pt>
                <c:pt idx="23">
                  <c:v>5.6899999999999995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F6-4DD9-86EC-9B24CA01D96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F6-4DD9-86EC-9B24CA01D96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F6-4DD9-86EC-9B24CA01D96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F6-4DD9-86EC-9B24CA01D96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F6-4DD9-86EC-9B24CA01D96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F6-4DD9-86EC-9B24CA01D96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32.695999999999998</c:v>
                </c:pt>
                <c:pt idx="1">
                  <c:v>27.483000000000001</c:v>
                </c:pt>
                <c:pt idx="2">
                  <c:v>16.510999999999999</c:v>
                </c:pt>
                <c:pt idx="3">
                  <c:v>15.131</c:v>
                </c:pt>
                <c:pt idx="4">
                  <c:v>15.2</c:v>
                </c:pt>
                <c:pt idx="5">
                  <c:v>30.6</c:v>
                </c:pt>
                <c:pt idx="6">
                  <c:v>30.88</c:v>
                </c:pt>
                <c:pt idx="7">
                  <c:v>22.122</c:v>
                </c:pt>
                <c:pt idx="8">
                  <c:v>9.1790000000000003</c:v>
                </c:pt>
                <c:pt idx="14">
                  <c:v>21.957999999999998</c:v>
                </c:pt>
                <c:pt idx="18">
                  <c:v>30</c:v>
                </c:pt>
                <c:pt idx="19">
                  <c:v>23.356999999999999</c:v>
                </c:pt>
                <c:pt idx="20">
                  <c:v>103</c:v>
                </c:pt>
                <c:pt idx="21">
                  <c:v>34.348999999999997</c:v>
                </c:pt>
                <c:pt idx="22">
                  <c:v>35.055</c:v>
                </c:pt>
                <c:pt idx="23">
                  <c:v>38.049999999999997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F6-4DD9-86EC-9B24CA01D96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F6-4DD9-86EC-9B24CA01D96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0.89600000000000002</c:v>
                </c:pt>
                <c:pt idx="1">
                  <c:v>0.91100000000000003</c:v>
                </c:pt>
                <c:pt idx="2">
                  <c:v>0.89800000000000002</c:v>
                </c:pt>
                <c:pt idx="3">
                  <c:v>0.92200000000000004</c:v>
                </c:pt>
                <c:pt idx="4">
                  <c:v>0.94699999999999995</c:v>
                </c:pt>
                <c:pt idx="5">
                  <c:v>0.91200000000000003</c:v>
                </c:pt>
                <c:pt idx="6">
                  <c:v>0.99199999999999999</c:v>
                </c:pt>
                <c:pt idx="7">
                  <c:v>1.415</c:v>
                </c:pt>
                <c:pt idx="8">
                  <c:v>3.0329999999999999</c:v>
                </c:pt>
                <c:pt idx="9">
                  <c:v>3.3719999999999999</c:v>
                </c:pt>
                <c:pt idx="10">
                  <c:v>3.5379999999999998</c:v>
                </c:pt>
                <c:pt idx="11">
                  <c:v>3.5710000000000002</c:v>
                </c:pt>
                <c:pt idx="12">
                  <c:v>3.4990000000000001</c:v>
                </c:pt>
                <c:pt idx="13">
                  <c:v>3.2320000000000002</c:v>
                </c:pt>
                <c:pt idx="14">
                  <c:v>3</c:v>
                </c:pt>
                <c:pt idx="15">
                  <c:v>1.9930000000000001</c:v>
                </c:pt>
                <c:pt idx="16">
                  <c:v>19.297999999999998</c:v>
                </c:pt>
                <c:pt idx="17">
                  <c:v>0.83199999999999996</c:v>
                </c:pt>
                <c:pt idx="18">
                  <c:v>4.7940000000000005</c:v>
                </c:pt>
                <c:pt idx="19">
                  <c:v>0.86599999999999999</c:v>
                </c:pt>
                <c:pt idx="20">
                  <c:v>14.231</c:v>
                </c:pt>
                <c:pt idx="21">
                  <c:v>0.88100000000000001</c:v>
                </c:pt>
                <c:pt idx="22">
                  <c:v>0.88100000000000001</c:v>
                </c:pt>
                <c:pt idx="23">
                  <c:v>0.88600000000000001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F6-4DD9-86EC-9B24CA01D96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F6-4DD9-86EC-9B24CA01D96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F6-4DD9-86EC-9B24CA01D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95.54</c:v>
                </c:pt>
                <c:pt idx="1">
                  <c:v>90.37</c:v>
                </c:pt>
                <c:pt idx="2">
                  <c:v>88.48</c:v>
                </c:pt>
                <c:pt idx="3">
                  <c:v>85.39</c:v>
                </c:pt>
                <c:pt idx="4">
                  <c:v>86.21</c:v>
                </c:pt>
                <c:pt idx="5">
                  <c:v>90.84</c:v>
                </c:pt>
                <c:pt idx="6">
                  <c:v>93.18</c:v>
                </c:pt>
                <c:pt idx="7">
                  <c:v>95</c:v>
                </c:pt>
                <c:pt idx="8">
                  <c:v>96</c:v>
                </c:pt>
                <c:pt idx="9">
                  <c:v>76.7</c:v>
                </c:pt>
                <c:pt idx="10">
                  <c:v>28.9</c:v>
                </c:pt>
                <c:pt idx="11">
                  <c:v>34.42</c:v>
                </c:pt>
                <c:pt idx="12">
                  <c:v>77.87</c:v>
                </c:pt>
                <c:pt idx="13">
                  <c:v>89.52</c:v>
                </c:pt>
                <c:pt idx="14">
                  <c:v>97.39</c:v>
                </c:pt>
                <c:pt idx="15">
                  <c:v>116.07</c:v>
                </c:pt>
                <c:pt idx="16">
                  <c:v>202.53</c:v>
                </c:pt>
                <c:pt idx="17">
                  <c:v>234.21</c:v>
                </c:pt>
                <c:pt idx="18">
                  <c:v>173.16</c:v>
                </c:pt>
                <c:pt idx="19">
                  <c:v>131</c:v>
                </c:pt>
                <c:pt idx="20">
                  <c:v>139.79</c:v>
                </c:pt>
                <c:pt idx="21">
                  <c:v>107.87</c:v>
                </c:pt>
                <c:pt idx="22">
                  <c:v>101.27</c:v>
                </c:pt>
                <c:pt idx="23">
                  <c:v>98.61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F6-4DD9-86EC-9B24CA01D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69F-4545-BFA9-9C5E353130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69F-4545-BFA9-9C5E353130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6.1609999999999996</c:v>
                </c:pt>
                <c:pt idx="1">
                  <c:v>6.1589999999999998</c:v>
                </c:pt>
                <c:pt idx="2">
                  <c:v>6.056</c:v>
                </c:pt>
                <c:pt idx="3">
                  <c:v>6.1079999999999997</c:v>
                </c:pt>
                <c:pt idx="4">
                  <c:v>6.1950000000000003</c:v>
                </c:pt>
                <c:pt idx="5">
                  <c:v>6.9110000000000005</c:v>
                </c:pt>
                <c:pt idx="6">
                  <c:v>7.5389999999999997</c:v>
                </c:pt>
                <c:pt idx="7">
                  <c:v>7.3860000000000001</c:v>
                </c:pt>
                <c:pt idx="8">
                  <c:v>7.2140000000000004</c:v>
                </c:pt>
                <c:pt idx="9">
                  <c:v>11.866999999999999</c:v>
                </c:pt>
                <c:pt idx="10">
                  <c:v>1.744</c:v>
                </c:pt>
                <c:pt idx="11">
                  <c:v>1.5450000000000002</c:v>
                </c:pt>
                <c:pt idx="12">
                  <c:v>16.614999999999998</c:v>
                </c:pt>
                <c:pt idx="13">
                  <c:v>16.545999999999999</c:v>
                </c:pt>
                <c:pt idx="14">
                  <c:v>16.579999999999998</c:v>
                </c:pt>
                <c:pt idx="15">
                  <c:v>6.7129999999999992</c:v>
                </c:pt>
                <c:pt idx="16">
                  <c:v>16.698999999999998</c:v>
                </c:pt>
                <c:pt idx="17">
                  <c:v>7.1590000000000007</c:v>
                </c:pt>
                <c:pt idx="18">
                  <c:v>0.12</c:v>
                </c:pt>
                <c:pt idx="19">
                  <c:v>6.7490000000000006</c:v>
                </c:pt>
                <c:pt idx="20">
                  <c:v>0.1</c:v>
                </c:pt>
                <c:pt idx="21">
                  <c:v>6.0490000000000004</c:v>
                </c:pt>
                <c:pt idx="22">
                  <c:v>7.7760000000000007</c:v>
                </c:pt>
                <c:pt idx="23">
                  <c:v>16.062999999999999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9F-4545-BFA9-9C5E353130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32.79</c:v>
                </c:pt>
                <c:pt idx="1">
                  <c:v>28.470000000000002</c:v>
                </c:pt>
                <c:pt idx="2">
                  <c:v>14.964</c:v>
                </c:pt>
                <c:pt idx="3">
                  <c:v>14.783999999999999</c:v>
                </c:pt>
                <c:pt idx="4">
                  <c:v>14.875</c:v>
                </c:pt>
                <c:pt idx="5">
                  <c:v>27.827000000000002</c:v>
                </c:pt>
                <c:pt idx="6">
                  <c:v>27.695999999999998</c:v>
                </c:pt>
                <c:pt idx="7">
                  <c:v>24.849000000000004</c:v>
                </c:pt>
                <c:pt idx="8">
                  <c:v>16.548999999999999</c:v>
                </c:pt>
                <c:pt idx="9">
                  <c:v>13.790000000000001</c:v>
                </c:pt>
                <c:pt idx="10">
                  <c:v>0.754</c:v>
                </c:pt>
                <c:pt idx="11">
                  <c:v>0.73199999999999998</c:v>
                </c:pt>
                <c:pt idx="12">
                  <c:v>14.884999999999998</c:v>
                </c:pt>
                <c:pt idx="13">
                  <c:v>16.542000000000002</c:v>
                </c:pt>
                <c:pt idx="14">
                  <c:v>21.752000000000002</c:v>
                </c:pt>
                <c:pt idx="15">
                  <c:v>22.627000000000002</c:v>
                </c:pt>
                <c:pt idx="16">
                  <c:v>16.186</c:v>
                </c:pt>
                <c:pt idx="17">
                  <c:v>24.407999999999998</c:v>
                </c:pt>
                <c:pt idx="19">
                  <c:v>28.044</c:v>
                </c:pt>
                <c:pt idx="21">
                  <c:v>30.768999999999998</c:v>
                </c:pt>
                <c:pt idx="22">
                  <c:v>31.925000000000001</c:v>
                </c:pt>
                <c:pt idx="23">
                  <c:v>25.961000000000002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9F-4545-BFA9-9C5E353130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69F-4545-BFA9-9C5E353130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69F-4545-BFA9-9C5E353130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69F-4545-BFA9-9C5E353130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69F-4545-BFA9-9C5E353130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69F-4545-BFA9-9C5E353130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69F-4545-BFA9-9C5E3531304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64.8</c:v>
                </c:pt>
                <c:pt idx="19">
                  <c:v>0</c:v>
                </c:pt>
                <c:pt idx="20">
                  <c:v>165.4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9F-4545-BFA9-9C5E353130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2.1630000000000003</c:v>
                </c:pt>
                <c:pt idx="1">
                  <c:v>2.4330000000000003</c:v>
                </c:pt>
                <c:pt idx="2">
                  <c:v>1.573</c:v>
                </c:pt>
                <c:pt idx="3">
                  <c:v>1.5329999999999999</c:v>
                </c:pt>
                <c:pt idx="4">
                  <c:v>1.4910000000000001</c:v>
                </c:pt>
                <c:pt idx="5">
                  <c:v>0.85</c:v>
                </c:pt>
                <c:pt idx="6">
                  <c:v>11.222</c:v>
                </c:pt>
                <c:pt idx="7">
                  <c:v>22.276</c:v>
                </c:pt>
                <c:pt idx="8">
                  <c:v>33.596000000000004</c:v>
                </c:pt>
                <c:pt idx="9">
                  <c:v>29.268999999999998</c:v>
                </c:pt>
                <c:pt idx="10">
                  <c:v>50.091000000000008</c:v>
                </c:pt>
                <c:pt idx="11">
                  <c:v>60.936</c:v>
                </c:pt>
                <c:pt idx="12">
                  <c:v>31.57</c:v>
                </c:pt>
                <c:pt idx="13">
                  <c:v>27.337</c:v>
                </c:pt>
                <c:pt idx="14">
                  <c:v>19.248999999999999</c:v>
                </c:pt>
                <c:pt idx="15">
                  <c:v>10.217000000000002</c:v>
                </c:pt>
                <c:pt idx="16">
                  <c:v>1.5640000000000001</c:v>
                </c:pt>
                <c:pt idx="17">
                  <c:v>0.38200000000000001</c:v>
                </c:pt>
                <c:pt idx="19">
                  <c:v>0.54500000000000004</c:v>
                </c:pt>
                <c:pt idx="21">
                  <c:v>2.629</c:v>
                </c:pt>
                <c:pt idx="22">
                  <c:v>2.468</c:v>
                </c:pt>
                <c:pt idx="23">
                  <c:v>2.6020000000000003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69F-4545-BFA9-9C5E353130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69F-4545-BFA9-9C5E353130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69F-4545-BFA9-9C5E35313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95.54</c:v>
                </c:pt>
                <c:pt idx="1">
                  <c:v>90.37</c:v>
                </c:pt>
                <c:pt idx="2">
                  <c:v>88.48</c:v>
                </c:pt>
                <c:pt idx="3">
                  <c:v>85.39</c:v>
                </c:pt>
                <c:pt idx="4">
                  <c:v>86.21</c:v>
                </c:pt>
                <c:pt idx="5">
                  <c:v>90.84</c:v>
                </c:pt>
                <c:pt idx="6">
                  <c:v>93.18</c:v>
                </c:pt>
                <c:pt idx="7">
                  <c:v>95</c:v>
                </c:pt>
                <c:pt idx="8">
                  <c:v>96</c:v>
                </c:pt>
                <c:pt idx="9">
                  <c:v>76.7</c:v>
                </c:pt>
                <c:pt idx="10">
                  <c:v>28.9</c:v>
                </c:pt>
                <c:pt idx="11">
                  <c:v>34.42</c:v>
                </c:pt>
                <c:pt idx="12">
                  <c:v>77.87</c:v>
                </c:pt>
                <c:pt idx="13">
                  <c:v>89.52</c:v>
                </c:pt>
                <c:pt idx="14">
                  <c:v>97.39</c:v>
                </c:pt>
                <c:pt idx="15">
                  <c:v>116.07</c:v>
                </c:pt>
                <c:pt idx="16">
                  <c:v>202.53</c:v>
                </c:pt>
                <c:pt idx="17">
                  <c:v>234.21</c:v>
                </c:pt>
                <c:pt idx="18">
                  <c:v>173.16</c:v>
                </c:pt>
                <c:pt idx="19">
                  <c:v>131</c:v>
                </c:pt>
                <c:pt idx="20">
                  <c:v>139.79</c:v>
                </c:pt>
                <c:pt idx="21">
                  <c:v>107.87</c:v>
                </c:pt>
                <c:pt idx="22">
                  <c:v>101.27</c:v>
                </c:pt>
                <c:pt idx="23">
                  <c:v>98.61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69F-4545-BFA9-9C5E35313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41.113999999999997</v>
      </c>
      <c r="C4" s="18">
        <v>37.061999999999998</v>
      </c>
      <c r="D4" s="18">
        <v>22.593</v>
      </c>
      <c r="E4" s="18">
        <v>22.425000000000001</v>
      </c>
      <c r="F4" s="18">
        <v>22.561</v>
      </c>
      <c r="G4" s="18">
        <v>35.588000000000001</v>
      </c>
      <c r="H4" s="18">
        <v>46.457000000000001</v>
      </c>
      <c r="I4" s="18">
        <v>54.510999999999996</v>
      </c>
      <c r="J4" s="18">
        <v>57.359000000000002</v>
      </c>
      <c r="K4" s="18">
        <v>54.926000000000002</v>
      </c>
      <c r="L4" s="18">
        <v>52.589000000000006</v>
      </c>
      <c r="M4" s="18">
        <v>63.212999999999994</v>
      </c>
      <c r="N4" s="18">
        <v>63.07</v>
      </c>
      <c r="O4" s="18">
        <v>60.424999999999997</v>
      </c>
      <c r="P4" s="18">
        <v>57.580999999999996</v>
      </c>
      <c r="Q4" s="18">
        <v>39.557000000000002</v>
      </c>
      <c r="R4" s="18">
        <v>34.448999999999998</v>
      </c>
      <c r="S4" s="18">
        <v>31.949000000000002</v>
      </c>
      <c r="T4" s="18">
        <v>64.891999999999996</v>
      </c>
      <c r="U4" s="18">
        <v>35.338000000000001</v>
      </c>
      <c r="V4" s="18">
        <v>165.46899999999999</v>
      </c>
      <c r="W4" s="18">
        <v>39.446999999999996</v>
      </c>
      <c r="X4" s="18">
        <v>42.168999999999997</v>
      </c>
      <c r="Y4" s="18">
        <v>44.625999999999998</v>
      </c>
      <c r="Z4" s="19"/>
      <c r="AA4" s="20">
        <f>SUM(B4:Z4)</f>
        <v>1189.3699999999999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95.54</v>
      </c>
      <c r="C7" s="28">
        <v>90.37</v>
      </c>
      <c r="D7" s="28">
        <v>88.48</v>
      </c>
      <c r="E7" s="28">
        <v>85.39</v>
      </c>
      <c r="F7" s="28">
        <v>86.21</v>
      </c>
      <c r="G7" s="28">
        <v>90.84</v>
      </c>
      <c r="H7" s="28">
        <v>93.18</v>
      </c>
      <c r="I7" s="28">
        <v>95</v>
      </c>
      <c r="J7" s="28">
        <v>96</v>
      </c>
      <c r="K7" s="28">
        <v>76.7</v>
      </c>
      <c r="L7" s="28">
        <v>28.9</v>
      </c>
      <c r="M7" s="28">
        <v>34.42</v>
      </c>
      <c r="N7" s="28">
        <v>77.87</v>
      </c>
      <c r="O7" s="28">
        <v>89.52</v>
      </c>
      <c r="P7" s="28">
        <v>97.39</v>
      </c>
      <c r="Q7" s="28">
        <v>116.07</v>
      </c>
      <c r="R7" s="28">
        <v>202.53</v>
      </c>
      <c r="S7" s="28">
        <v>234.21</v>
      </c>
      <c r="T7" s="28">
        <v>173.16</v>
      </c>
      <c r="U7" s="28">
        <v>131</v>
      </c>
      <c r="V7" s="28">
        <v>139.79</v>
      </c>
      <c r="W7" s="28">
        <v>107.87</v>
      </c>
      <c r="X7" s="28">
        <v>101.27</v>
      </c>
      <c r="Y7" s="28">
        <v>98.61</v>
      </c>
      <c r="Z7" s="29"/>
      <c r="AA7" s="30">
        <f>IF(SUM(B7:Z7)&lt;&gt;0,AVERAGEIF(B7:Z7,"&lt;&gt;"""),"")</f>
        <v>105.43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32.695999999999998</v>
      </c>
      <c r="C12" s="52">
        <v>27.483000000000001</v>
      </c>
      <c r="D12" s="52">
        <v>16.510999999999999</v>
      </c>
      <c r="E12" s="52">
        <v>15.131</v>
      </c>
      <c r="F12" s="52">
        <v>15.2</v>
      </c>
      <c r="G12" s="52">
        <v>30.6</v>
      </c>
      <c r="H12" s="52">
        <v>30.88</v>
      </c>
      <c r="I12" s="52">
        <v>22.122</v>
      </c>
      <c r="J12" s="52">
        <v>9.1790000000000003</v>
      </c>
      <c r="K12" s="52"/>
      <c r="L12" s="52"/>
      <c r="M12" s="52"/>
      <c r="N12" s="52"/>
      <c r="O12" s="52"/>
      <c r="P12" s="52">
        <v>21.957999999999998</v>
      </c>
      <c r="Q12" s="52"/>
      <c r="R12" s="52"/>
      <c r="S12" s="52"/>
      <c r="T12" s="52">
        <v>30</v>
      </c>
      <c r="U12" s="52">
        <v>23.356999999999999</v>
      </c>
      <c r="V12" s="52">
        <v>103</v>
      </c>
      <c r="W12" s="52">
        <v>34.348999999999997</v>
      </c>
      <c r="X12" s="52">
        <v>35.055</v>
      </c>
      <c r="Y12" s="52">
        <v>38.049999999999997</v>
      </c>
      <c r="Z12" s="53"/>
      <c r="AA12" s="54">
        <f t="shared" si="0"/>
        <v>485.57099999999997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0.89600000000000002</v>
      </c>
      <c r="C14" s="57">
        <v>0.91100000000000003</v>
      </c>
      <c r="D14" s="57">
        <v>0.89800000000000002</v>
      </c>
      <c r="E14" s="57">
        <v>0.92200000000000004</v>
      </c>
      <c r="F14" s="57">
        <v>0.94699999999999995</v>
      </c>
      <c r="G14" s="57">
        <v>0.91200000000000003</v>
      </c>
      <c r="H14" s="57">
        <v>0.99199999999999999</v>
      </c>
      <c r="I14" s="57">
        <v>1.415</v>
      </c>
      <c r="J14" s="57">
        <v>3.0329999999999999</v>
      </c>
      <c r="K14" s="57">
        <v>3.3719999999999999</v>
      </c>
      <c r="L14" s="57">
        <v>3.5379999999999998</v>
      </c>
      <c r="M14" s="57">
        <v>3.5710000000000002</v>
      </c>
      <c r="N14" s="57">
        <v>3.4990000000000001</v>
      </c>
      <c r="O14" s="57">
        <v>3.2320000000000002</v>
      </c>
      <c r="P14" s="57">
        <v>3</v>
      </c>
      <c r="Q14" s="57">
        <v>1.9930000000000001</v>
      </c>
      <c r="R14" s="57">
        <v>19.297999999999998</v>
      </c>
      <c r="S14" s="57">
        <v>0.83199999999999996</v>
      </c>
      <c r="T14" s="57">
        <v>4.7940000000000005</v>
      </c>
      <c r="U14" s="57">
        <v>0.86599999999999999</v>
      </c>
      <c r="V14" s="57">
        <v>14.231</v>
      </c>
      <c r="W14" s="57">
        <v>0.88100000000000001</v>
      </c>
      <c r="X14" s="57">
        <v>0.88100000000000001</v>
      </c>
      <c r="Y14" s="57">
        <v>0.88600000000000001</v>
      </c>
      <c r="Z14" s="58"/>
      <c r="AA14" s="59">
        <f t="shared" si="0"/>
        <v>75.8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33.591999999999999</v>
      </c>
      <c r="C16" s="62">
        <f t="shared" si="1"/>
        <v>28.394000000000002</v>
      </c>
      <c r="D16" s="62">
        <f t="shared" si="1"/>
        <v>17.408999999999999</v>
      </c>
      <c r="E16" s="62">
        <f t="shared" si="1"/>
        <v>16.053000000000001</v>
      </c>
      <c r="F16" s="62">
        <f t="shared" si="1"/>
        <v>16.146999999999998</v>
      </c>
      <c r="G16" s="62">
        <f t="shared" si="1"/>
        <v>31.512</v>
      </c>
      <c r="H16" s="62">
        <f t="shared" si="1"/>
        <v>31.872</v>
      </c>
      <c r="I16" s="62">
        <f t="shared" si="1"/>
        <v>23.536999999999999</v>
      </c>
      <c r="J16" s="62">
        <f t="shared" si="1"/>
        <v>12.212</v>
      </c>
      <c r="K16" s="62">
        <f t="shared" si="1"/>
        <v>3.3719999999999999</v>
      </c>
      <c r="L16" s="62">
        <f t="shared" si="1"/>
        <v>3.5379999999999998</v>
      </c>
      <c r="M16" s="62">
        <f t="shared" si="1"/>
        <v>3.5710000000000002</v>
      </c>
      <c r="N16" s="62">
        <f t="shared" si="1"/>
        <v>3.4990000000000001</v>
      </c>
      <c r="O16" s="62">
        <f t="shared" si="1"/>
        <v>3.2320000000000002</v>
      </c>
      <c r="P16" s="62">
        <f t="shared" si="1"/>
        <v>24.957999999999998</v>
      </c>
      <c r="Q16" s="62">
        <f t="shared" si="1"/>
        <v>1.9930000000000001</v>
      </c>
      <c r="R16" s="62">
        <f t="shared" si="1"/>
        <v>19.297999999999998</v>
      </c>
      <c r="S16" s="62">
        <f t="shared" si="1"/>
        <v>0.83199999999999996</v>
      </c>
      <c r="T16" s="62">
        <f t="shared" si="1"/>
        <v>34.793999999999997</v>
      </c>
      <c r="U16" s="62">
        <f t="shared" si="1"/>
        <v>24.222999999999999</v>
      </c>
      <c r="V16" s="62">
        <f t="shared" si="1"/>
        <v>117.23099999999999</v>
      </c>
      <c r="W16" s="62">
        <f t="shared" si="1"/>
        <v>35.229999999999997</v>
      </c>
      <c r="X16" s="62">
        <f t="shared" si="1"/>
        <v>35.936</v>
      </c>
      <c r="Y16" s="62">
        <f t="shared" si="1"/>
        <v>38.936</v>
      </c>
      <c r="Z16" s="63" t="str">
        <f t="shared" si="1"/>
        <v/>
      </c>
      <c r="AA16" s="64">
        <f>SUM(AA10:AA15)</f>
        <v>561.37099999999998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2.9750000000000001</v>
      </c>
      <c r="U20" s="77"/>
      <c r="V20" s="77">
        <v>3.8319999999999999</v>
      </c>
      <c r="W20" s="77"/>
      <c r="X20" s="77"/>
      <c r="Y20" s="77"/>
      <c r="Z20" s="78"/>
      <c r="AA20" s="79">
        <f t="shared" si="2"/>
        <v>6.8070000000000004</v>
      </c>
    </row>
    <row r="21" spans="1:27" ht="24.95" customHeight="1" x14ac:dyDescent="0.2">
      <c r="A21" s="75" t="s">
        <v>16</v>
      </c>
      <c r="B21" s="80">
        <v>7.5220000000000002</v>
      </c>
      <c r="C21" s="81">
        <v>8.6679999999999993</v>
      </c>
      <c r="D21" s="81">
        <v>5.1839999999999993</v>
      </c>
      <c r="E21" s="81">
        <v>6.3719999999999999</v>
      </c>
      <c r="F21" s="81">
        <v>6.4139999999999997</v>
      </c>
      <c r="G21" s="81">
        <v>4.0760000000000005</v>
      </c>
      <c r="H21" s="81">
        <v>14.584999999999999</v>
      </c>
      <c r="I21" s="81">
        <v>30.974</v>
      </c>
      <c r="J21" s="81">
        <v>45.146999999999998</v>
      </c>
      <c r="K21" s="81">
        <v>51.554000000000002</v>
      </c>
      <c r="L21" s="81">
        <v>49.051000000000002</v>
      </c>
      <c r="M21" s="81">
        <v>59.641999999999996</v>
      </c>
      <c r="N21" s="81">
        <v>59.570999999999998</v>
      </c>
      <c r="O21" s="81">
        <v>57.192999999999998</v>
      </c>
      <c r="P21" s="81">
        <v>32.622999999999998</v>
      </c>
      <c r="Q21" s="81">
        <v>37.564</v>
      </c>
      <c r="R21" s="81">
        <v>15.151</v>
      </c>
      <c r="S21" s="81">
        <v>31.117000000000001</v>
      </c>
      <c r="T21" s="81">
        <v>27.123000000000001</v>
      </c>
      <c r="U21" s="81">
        <v>11.115</v>
      </c>
      <c r="V21" s="81">
        <v>44.405999999999999</v>
      </c>
      <c r="W21" s="81">
        <v>4.2169999999999996</v>
      </c>
      <c r="X21" s="81">
        <v>6.2330000000000005</v>
      </c>
      <c r="Y21" s="81">
        <v>5.6899999999999995</v>
      </c>
      <c r="Z21" s="78"/>
      <c r="AA21" s="79">
        <f t="shared" si="2"/>
        <v>621.19200000000001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7.5220000000000002</v>
      </c>
      <c r="C26" s="88">
        <f t="shared" si="3"/>
        <v>8.6679999999999993</v>
      </c>
      <c r="D26" s="88">
        <f t="shared" si="3"/>
        <v>5.1839999999999993</v>
      </c>
      <c r="E26" s="88">
        <f t="shared" si="3"/>
        <v>6.3719999999999999</v>
      </c>
      <c r="F26" s="88">
        <f t="shared" si="3"/>
        <v>6.4139999999999997</v>
      </c>
      <c r="G26" s="88">
        <f t="shared" si="3"/>
        <v>4.0760000000000005</v>
      </c>
      <c r="H26" s="88">
        <f t="shared" si="3"/>
        <v>14.584999999999999</v>
      </c>
      <c r="I26" s="88">
        <f t="shared" si="3"/>
        <v>30.974</v>
      </c>
      <c r="J26" s="88">
        <f t="shared" si="3"/>
        <v>45.146999999999998</v>
      </c>
      <c r="K26" s="88">
        <f t="shared" si="3"/>
        <v>51.554000000000002</v>
      </c>
      <c r="L26" s="88">
        <f t="shared" si="3"/>
        <v>49.051000000000002</v>
      </c>
      <c r="M26" s="88">
        <f t="shared" si="3"/>
        <v>59.641999999999996</v>
      </c>
      <c r="N26" s="88">
        <f t="shared" si="3"/>
        <v>59.570999999999998</v>
      </c>
      <c r="O26" s="88">
        <f t="shared" si="3"/>
        <v>57.192999999999998</v>
      </c>
      <c r="P26" s="88">
        <f t="shared" si="3"/>
        <v>32.622999999999998</v>
      </c>
      <c r="Q26" s="88">
        <f t="shared" si="3"/>
        <v>37.564</v>
      </c>
      <c r="R26" s="88">
        <f t="shared" si="3"/>
        <v>15.151</v>
      </c>
      <c r="S26" s="88">
        <f t="shared" si="3"/>
        <v>31.117000000000001</v>
      </c>
      <c r="T26" s="88">
        <f t="shared" si="3"/>
        <v>30.098000000000003</v>
      </c>
      <c r="U26" s="88">
        <f t="shared" si="3"/>
        <v>11.115</v>
      </c>
      <c r="V26" s="88">
        <f t="shared" si="3"/>
        <v>48.238</v>
      </c>
      <c r="W26" s="88">
        <f t="shared" si="3"/>
        <v>4.2169999999999996</v>
      </c>
      <c r="X26" s="88">
        <f t="shared" si="3"/>
        <v>6.2330000000000005</v>
      </c>
      <c r="Y26" s="88">
        <f t="shared" si="3"/>
        <v>5.6899999999999995</v>
      </c>
      <c r="Z26" s="89" t="str">
        <f t="shared" si="3"/>
        <v/>
      </c>
      <c r="AA26" s="90">
        <f>SUM(AA19:AA25)</f>
        <v>627.99900000000002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41.113999999999997</v>
      </c>
      <c r="C30" s="77">
        <v>37.061999999999998</v>
      </c>
      <c r="D30" s="77">
        <v>22.593</v>
      </c>
      <c r="E30" s="77">
        <v>22.425000000000001</v>
      </c>
      <c r="F30" s="77">
        <v>22.561</v>
      </c>
      <c r="G30" s="77">
        <v>35.588000000000001</v>
      </c>
      <c r="H30" s="77">
        <v>46.457000000000001</v>
      </c>
      <c r="I30" s="77">
        <v>54.511000000000003</v>
      </c>
      <c r="J30" s="77">
        <v>57.359000000000002</v>
      </c>
      <c r="K30" s="77">
        <v>54.926000000000002</v>
      </c>
      <c r="L30" s="77">
        <v>52.588999999999999</v>
      </c>
      <c r="M30" s="77">
        <v>63.213000000000001</v>
      </c>
      <c r="N30" s="77">
        <v>63.07</v>
      </c>
      <c r="O30" s="77">
        <v>60.424999999999997</v>
      </c>
      <c r="P30" s="77">
        <v>57.581000000000003</v>
      </c>
      <c r="Q30" s="77">
        <v>39.557000000000002</v>
      </c>
      <c r="R30" s="77">
        <v>34.448999999999998</v>
      </c>
      <c r="S30" s="77">
        <v>31.949000000000002</v>
      </c>
      <c r="T30" s="77">
        <v>64.891999999999996</v>
      </c>
      <c r="U30" s="77">
        <v>35.338000000000001</v>
      </c>
      <c r="V30" s="77">
        <v>165.46899999999999</v>
      </c>
      <c r="W30" s="77">
        <v>39.447000000000003</v>
      </c>
      <c r="X30" s="77">
        <v>42.168999999999997</v>
      </c>
      <c r="Y30" s="77">
        <v>44.625999999999998</v>
      </c>
      <c r="Z30" s="78"/>
      <c r="AA30" s="79">
        <f>SUM(B30:Z30)</f>
        <v>1189.3699999999999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41.113999999999997</v>
      </c>
      <c r="C32" s="62">
        <f t="shared" ref="C32:Z32" si="4">IF(LEN(C$2)&gt;0,SUM(C29:C31),"")</f>
        <v>37.061999999999998</v>
      </c>
      <c r="D32" s="62">
        <f t="shared" si="4"/>
        <v>22.593</v>
      </c>
      <c r="E32" s="62">
        <f t="shared" si="4"/>
        <v>22.425000000000001</v>
      </c>
      <c r="F32" s="62">
        <f t="shared" si="4"/>
        <v>22.561</v>
      </c>
      <c r="G32" s="62">
        <f t="shared" si="4"/>
        <v>35.588000000000001</v>
      </c>
      <c r="H32" s="62">
        <f t="shared" si="4"/>
        <v>46.457000000000001</v>
      </c>
      <c r="I32" s="62">
        <f t="shared" si="4"/>
        <v>54.511000000000003</v>
      </c>
      <c r="J32" s="62">
        <f t="shared" si="4"/>
        <v>57.359000000000002</v>
      </c>
      <c r="K32" s="62">
        <f t="shared" si="4"/>
        <v>54.926000000000002</v>
      </c>
      <c r="L32" s="62">
        <f t="shared" si="4"/>
        <v>52.588999999999999</v>
      </c>
      <c r="M32" s="62">
        <f t="shared" si="4"/>
        <v>63.213000000000001</v>
      </c>
      <c r="N32" s="62">
        <f t="shared" si="4"/>
        <v>63.07</v>
      </c>
      <c r="O32" s="62">
        <f t="shared" si="4"/>
        <v>60.424999999999997</v>
      </c>
      <c r="P32" s="62">
        <f t="shared" si="4"/>
        <v>57.581000000000003</v>
      </c>
      <c r="Q32" s="62">
        <f t="shared" si="4"/>
        <v>39.557000000000002</v>
      </c>
      <c r="R32" s="62">
        <f t="shared" si="4"/>
        <v>34.448999999999998</v>
      </c>
      <c r="S32" s="62">
        <f t="shared" si="4"/>
        <v>31.949000000000002</v>
      </c>
      <c r="T32" s="62">
        <f t="shared" si="4"/>
        <v>64.891999999999996</v>
      </c>
      <c r="U32" s="62">
        <f t="shared" si="4"/>
        <v>35.338000000000001</v>
      </c>
      <c r="V32" s="62">
        <f t="shared" si="4"/>
        <v>165.46899999999999</v>
      </c>
      <c r="W32" s="62">
        <f t="shared" si="4"/>
        <v>39.447000000000003</v>
      </c>
      <c r="X32" s="62">
        <f t="shared" si="4"/>
        <v>42.168999999999997</v>
      </c>
      <c r="Y32" s="62">
        <f t="shared" si="4"/>
        <v>44.625999999999998</v>
      </c>
      <c r="Z32" s="63" t="str">
        <f t="shared" si="4"/>
        <v/>
      </c>
      <c r="AA32" s="64">
        <f>SUM(AA29:AA31)</f>
        <v>1189.3699999999999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41.113999999999997</v>
      </c>
      <c r="C52" s="88">
        <f t="shared" si="10"/>
        <v>37.061999999999998</v>
      </c>
      <c r="D52" s="88">
        <f t="shared" si="10"/>
        <v>22.592999999999996</v>
      </c>
      <c r="E52" s="88">
        <f t="shared" si="10"/>
        <v>22.425000000000001</v>
      </c>
      <c r="F52" s="88">
        <f t="shared" si="10"/>
        <v>22.561</v>
      </c>
      <c r="G52" s="88">
        <f t="shared" si="10"/>
        <v>35.588000000000001</v>
      </c>
      <c r="H52" s="88">
        <f t="shared" si="10"/>
        <v>46.457000000000001</v>
      </c>
      <c r="I52" s="88">
        <f t="shared" si="10"/>
        <v>54.510999999999996</v>
      </c>
      <c r="J52" s="88">
        <f t="shared" si="10"/>
        <v>57.358999999999995</v>
      </c>
      <c r="K52" s="88">
        <f t="shared" si="10"/>
        <v>54.926000000000002</v>
      </c>
      <c r="L52" s="88">
        <f t="shared" si="10"/>
        <v>52.588999999999999</v>
      </c>
      <c r="M52" s="88">
        <f t="shared" si="10"/>
        <v>63.212999999999994</v>
      </c>
      <c r="N52" s="88">
        <f t="shared" si="10"/>
        <v>63.07</v>
      </c>
      <c r="O52" s="88">
        <f t="shared" si="10"/>
        <v>60.424999999999997</v>
      </c>
      <c r="P52" s="88">
        <f t="shared" si="10"/>
        <v>57.580999999999996</v>
      </c>
      <c r="Q52" s="88">
        <f t="shared" si="10"/>
        <v>39.557000000000002</v>
      </c>
      <c r="R52" s="88">
        <f t="shared" si="10"/>
        <v>34.448999999999998</v>
      </c>
      <c r="S52" s="88">
        <f t="shared" si="10"/>
        <v>31.949000000000002</v>
      </c>
      <c r="T52" s="88">
        <f t="shared" si="10"/>
        <v>64.891999999999996</v>
      </c>
      <c r="U52" s="88">
        <f t="shared" si="10"/>
        <v>35.338000000000001</v>
      </c>
      <c r="V52" s="88">
        <f t="shared" si="10"/>
        <v>165.46899999999999</v>
      </c>
      <c r="W52" s="88">
        <f t="shared" si="10"/>
        <v>39.446999999999996</v>
      </c>
      <c r="X52" s="88">
        <f t="shared" si="10"/>
        <v>42.168999999999997</v>
      </c>
      <c r="Y52" s="88">
        <f t="shared" si="10"/>
        <v>44.625999999999998</v>
      </c>
      <c r="Z52" s="89" t="str">
        <f t="shared" si="10"/>
        <v/>
      </c>
      <c r="AA52" s="104">
        <f>SUM(B52:Z52)</f>
        <v>1189.3699999999999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41.114000000000004</v>
      </c>
      <c r="C4" s="18">
        <v>37.061999999999998</v>
      </c>
      <c r="D4" s="18">
        <v>22.593</v>
      </c>
      <c r="E4" s="18">
        <v>22.424999999999997</v>
      </c>
      <c r="F4" s="18">
        <v>22.561</v>
      </c>
      <c r="G4" s="18">
        <v>35.588000000000001</v>
      </c>
      <c r="H4" s="18">
        <v>46.457000000000001</v>
      </c>
      <c r="I4" s="18">
        <v>54.510999999999996</v>
      </c>
      <c r="J4" s="18">
        <v>57.359000000000002</v>
      </c>
      <c r="K4" s="18">
        <v>54.926000000000002</v>
      </c>
      <c r="L4" s="18">
        <v>52.588999999999999</v>
      </c>
      <c r="M4" s="18">
        <v>63.212999999999994</v>
      </c>
      <c r="N4" s="18">
        <v>63.069999999999993</v>
      </c>
      <c r="O4" s="18">
        <v>60.424999999999997</v>
      </c>
      <c r="P4" s="18">
        <v>57.58100000000001</v>
      </c>
      <c r="Q4" s="18">
        <v>39.557000000000002</v>
      </c>
      <c r="R4" s="18">
        <v>34.448999999999998</v>
      </c>
      <c r="S4" s="18">
        <v>31.948999999999998</v>
      </c>
      <c r="T4" s="18">
        <v>64.92</v>
      </c>
      <c r="U4" s="18">
        <v>35.338000000000001</v>
      </c>
      <c r="V4" s="18">
        <v>165.5</v>
      </c>
      <c r="W4" s="18">
        <v>39.447000000000003</v>
      </c>
      <c r="X4" s="18">
        <v>42.169000000000004</v>
      </c>
      <c r="Y4" s="18">
        <v>44.625999999999998</v>
      </c>
      <c r="Z4" s="19"/>
      <c r="AA4" s="20">
        <f>SUM(B4:Z4)</f>
        <v>1189.4289999999996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95.54</v>
      </c>
      <c r="C7" s="28">
        <v>90.37</v>
      </c>
      <c r="D7" s="28">
        <v>88.48</v>
      </c>
      <c r="E7" s="28">
        <v>85.39</v>
      </c>
      <c r="F7" s="28">
        <v>86.21</v>
      </c>
      <c r="G7" s="28">
        <v>90.84</v>
      </c>
      <c r="H7" s="28">
        <v>93.18</v>
      </c>
      <c r="I7" s="28">
        <v>95</v>
      </c>
      <c r="J7" s="28">
        <v>96</v>
      </c>
      <c r="K7" s="28">
        <v>76.7</v>
      </c>
      <c r="L7" s="28">
        <v>28.9</v>
      </c>
      <c r="M7" s="28">
        <v>34.42</v>
      </c>
      <c r="N7" s="28">
        <v>77.87</v>
      </c>
      <c r="O7" s="28">
        <v>89.52</v>
      </c>
      <c r="P7" s="28">
        <v>97.39</v>
      </c>
      <c r="Q7" s="28">
        <v>116.07</v>
      </c>
      <c r="R7" s="28">
        <v>202.53</v>
      </c>
      <c r="S7" s="28">
        <v>234.21</v>
      </c>
      <c r="T7" s="28">
        <v>173.16</v>
      </c>
      <c r="U7" s="28">
        <v>131</v>
      </c>
      <c r="V7" s="28">
        <v>139.79</v>
      </c>
      <c r="W7" s="28">
        <v>107.87</v>
      </c>
      <c r="X7" s="28">
        <v>101.27</v>
      </c>
      <c r="Y7" s="28">
        <v>98.61</v>
      </c>
      <c r="Z7" s="29"/>
      <c r="AA7" s="30">
        <f>IF(SUM(B7:Z7)&lt;&gt;0,AVERAGEIF(B7:Z7,"&lt;&gt;"""),"")</f>
        <v>105.43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2.1630000000000003</v>
      </c>
      <c r="C14" s="57">
        <v>2.4330000000000003</v>
      </c>
      <c r="D14" s="57">
        <v>1.573</v>
      </c>
      <c r="E14" s="57">
        <v>1.5329999999999999</v>
      </c>
      <c r="F14" s="57">
        <v>1.4910000000000001</v>
      </c>
      <c r="G14" s="57">
        <v>0.85</v>
      </c>
      <c r="H14" s="57">
        <v>11.222</v>
      </c>
      <c r="I14" s="57">
        <v>22.276</v>
      </c>
      <c r="J14" s="57">
        <v>33.596000000000004</v>
      </c>
      <c r="K14" s="57">
        <v>29.268999999999998</v>
      </c>
      <c r="L14" s="57">
        <v>50.091000000000008</v>
      </c>
      <c r="M14" s="57">
        <v>60.936</v>
      </c>
      <c r="N14" s="57">
        <v>31.57</v>
      </c>
      <c r="O14" s="57">
        <v>27.337</v>
      </c>
      <c r="P14" s="57">
        <v>19.248999999999999</v>
      </c>
      <c r="Q14" s="57">
        <v>10.217000000000002</v>
      </c>
      <c r="R14" s="57">
        <v>1.5640000000000001</v>
      </c>
      <c r="S14" s="57">
        <v>0.38200000000000001</v>
      </c>
      <c r="T14" s="57"/>
      <c r="U14" s="57">
        <v>0.54500000000000004</v>
      </c>
      <c r="V14" s="57"/>
      <c r="W14" s="57">
        <v>2.629</v>
      </c>
      <c r="X14" s="57">
        <v>2.468</v>
      </c>
      <c r="Y14" s="57">
        <v>2.6020000000000003</v>
      </c>
      <c r="Z14" s="58"/>
      <c r="AA14" s="59">
        <f t="shared" si="0"/>
        <v>315.99600000000009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2.1630000000000003</v>
      </c>
      <c r="C16" s="62">
        <f t="shared" ref="C16:Z16" si="1">IF(LEN(C$2)&gt;0,SUM(C10:C15),"")</f>
        <v>2.4330000000000003</v>
      </c>
      <c r="D16" s="62">
        <f t="shared" si="1"/>
        <v>1.573</v>
      </c>
      <c r="E16" s="62">
        <f t="shared" si="1"/>
        <v>1.5329999999999999</v>
      </c>
      <c r="F16" s="62">
        <f t="shared" si="1"/>
        <v>1.4910000000000001</v>
      </c>
      <c r="G16" s="62">
        <f t="shared" si="1"/>
        <v>0.85</v>
      </c>
      <c r="H16" s="62">
        <f t="shared" si="1"/>
        <v>11.222</v>
      </c>
      <c r="I16" s="62">
        <f t="shared" si="1"/>
        <v>22.276</v>
      </c>
      <c r="J16" s="62">
        <f t="shared" si="1"/>
        <v>33.596000000000004</v>
      </c>
      <c r="K16" s="62">
        <f t="shared" si="1"/>
        <v>29.268999999999998</v>
      </c>
      <c r="L16" s="62">
        <f t="shared" si="1"/>
        <v>50.091000000000008</v>
      </c>
      <c r="M16" s="62">
        <f t="shared" si="1"/>
        <v>60.936</v>
      </c>
      <c r="N16" s="62">
        <f t="shared" si="1"/>
        <v>31.57</v>
      </c>
      <c r="O16" s="62">
        <f t="shared" si="1"/>
        <v>27.337</v>
      </c>
      <c r="P16" s="62">
        <f t="shared" si="1"/>
        <v>19.248999999999999</v>
      </c>
      <c r="Q16" s="62">
        <f t="shared" si="1"/>
        <v>10.217000000000002</v>
      </c>
      <c r="R16" s="62">
        <f t="shared" si="1"/>
        <v>1.5640000000000001</v>
      </c>
      <c r="S16" s="62">
        <f t="shared" si="1"/>
        <v>0.38200000000000001</v>
      </c>
      <c r="T16" s="62">
        <f t="shared" si="1"/>
        <v>0</v>
      </c>
      <c r="U16" s="62">
        <f t="shared" si="1"/>
        <v>0.54500000000000004</v>
      </c>
      <c r="V16" s="62">
        <f t="shared" si="1"/>
        <v>0</v>
      </c>
      <c r="W16" s="62">
        <f t="shared" si="1"/>
        <v>2.629</v>
      </c>
      <c r="X16" s="62">
        <f t="shared" si="1"/>
        <v>2.468</v>
      </c>
      <c r="Y16" s="62">
        <f t="shared" si="1"/>
        <v>2.6020000000000003</v>
      </c>
      <c r="Z16" s="63" t="str">
        <f t="shared" si="1"/>
        <v/>
      </c>
      <c r="AA16" s="64">
        <f>SUM(AA10:AA15)</f>
        <v>315.99600000000009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6.1609999999999996</v>
      </c>
      <c r="C20" s="77">
        <v>6.1589999999999998</v>
      </c>
      <c r="D20" s="77">
        <v>6.056</v>
      </c>
      <c r="E20" s="77">
        <v>6.1079999999999997</v>
      </c>
      <c r="F20" s="77">
        <v>6.1950000000000003</v>
      </c>
      <c r="G20" s="77">
        <v>6.9110000000000005</v>
      </c>
      <c r="H20" s="77">
        <v>7.5389999999999997</v>
      </c>
      <c r="I20" s="77">
        <v>7.3860000000000001</v>
      </c>
      <c r="J20" s="77">
        <v>7.2140000000000004</v>
      </c>
      <c r="K20" s="77">
        <v>11.866999999999999</v>
      </c>
      <c r="L20" s="77">
        <v>1.744</v>
      </c>
      <c r="M20" s="77">
        <v>1.5450000000000002</v>
      </c>
      <c r="N20" s="77">
        <v>16.614999999999998</v>
      </c>
      <c r="O20" s="77">
        <v>16.545999999999999</v>
      </c>
      <c r="P20" s="77">
        <v>16.579999999999998</v>
      </c>
      <c r="Q20" s="77">
        <v>6.7129999999999992</v>
      </c>
      <c r="R20" s="77">
        <v>16.698999999999998</v>
      </c>
      <c r="S20" s="77">
        <v>7.1590000000000007</v>
      </c>
      <c r="T20" s="77">
        <v>0.12</v>
      </c>
      <c r="U20" s="77">
        <v>6.7490000000000006</v>
      </c>
      <c r="V20" s="77">
        <v>0.1</v>
      </c>
      <c r="W20" s="77">
        <v>6.0490000000000004</v>
      </c>
      <c r="X20" s="77">
        <v>7.7760000000000007</v>
      </c>
      <c r="Y20" s="77">
        <v>16.062999999999999</v>
      </c>
      <c r="Z20" s="78"/>
      <c r="AA20" s="79">
        <f t="shared" si="2"/>
        <v>192.054</v>
      </c>
    </row>
    <row r="21" spans="1:27" ht="24.95" customHeight="1" x14ac:dyDescent="0.2">
      <c r="A21" s="75" t="s">
        <v>16</v>
      </c>
      <c r="B21" s="80">
        <v>32.79</v>
      </c>
      <c r="C21" s="81">
        <v>28.470000000000002</v>
      </c>
      <c r="D21" s="81">
        <v>14.964</v>
      </c>
      <c r="E21" s="81">
        <v>14.783999999999999</v>
      </c>
      <c r="F21" s="81">
        <v>14.875</v>
      </c>
      <c r="G21" s="81">
        <v>27.827000000000002</v>
      </c>
      <c r="H21" s="81">
        <v>27.695999999999998</v>
      </c>
      <c r="I21" s="81">
        <v>24.849000000000004</v>
      </c>
      <c r="J21" s="81">
        <v>16.548999999999999</v>
      </c>
      <c r="K21" s="81">
        <v>13.790000000000001</v>
      </c>
      <c r="L21" s="81">
        <v>0.754</v>
      </c>
      <c r="M21" s="81">
        <v>0.73199999999999998</v>
      </c>
      <c r="N21" s="81">
        <v>14.884999999999998</v>
      </c>
      <c r="O21" s="81">
        <v>16.542000000000002</v>
      </c>
      <c r="P21" s="81">
        <v>21.752000000000002</v>
      </c>
      <c r="Q21" s="81">
        <v>22.627000000000002</v>
      </c>
      <c r="R21" s="81">
        <v>16.186</v>
      </c>
      <c r="S21" s="81">
        <v>24.407999999999998</v>
      </c>
      <c r="T21" s="81"/>
      <c r="U21" s="81">
        <v>28.044</v>
      </c>
      <c r="V21" s="81"/>
      <c r="W21" s="81">
        <v>30.768999999999998</v>
      </c>
      <c r="X21" s="81">
        <v>31.925000000000001</v>
      </c>
      <c r="Y21" s="81">
        <v>25.961000000000002</v>
      </c>
      <c r="Z21" s="78"/>
      <c r="AA21" s="79">
        <f t="shared" si="2"/>
        <v>451.17899999999997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38.951000000000001</v>
      </c>
      <c r="C26" s="88">
        <f t="shared" ref="C26:Z26" si="3">IF(LEN(C$2)&gt;0,SUM(C19:C25),"")</f>
        <v>34.629000000000005</v>
      </c>
      <c r="D26" s="88">
        <f t="shared" si="3"/>
        <v>21.02</v>
      </c>
      <c r="E26" s="88">
        <f t="shared" si="3"/>
        <v>20.891999999999999</v>
      </c>
      <c r="F26" s="88">
        <f t="shared" si="3"/>
        <v>21.07</v>
      </c>
      <c r="G26" s="88">
        <f t="shared" si="3"/>
        <v>34.738</v>
      </c>
      <c r="H26" s="88">
        <f t="shared" si="3"/>
        <v>35.234999999999999</v>
      </c>
      <c r="I26" s="88">
        <f t="shared" si="3"/>
        <v>32.235000000000007</v>
      </c>
      <c r="J26" s="88">
        <f t="shared" si="3"/>
        <v>23.762999999999998</v>
      </c>
      <c r="K26" s="88">
        <f t="shared" si="3"/>
        <v>25.657</v>
      </c>
      <c r="L26" s="88">
        <f t="shared" si="3"/>
        <v>2.4980000000000002</v>
      </c>
      <c r="M26" s="88">
        <f t="shared" si="3"/>
        <v>2.2770000000000001</v>
      </c>
      <c r="N26" s="88">
        <f t="shared" si="3"/>
        <v>31.499999999999996</v>
      </c>
      <c r="O26" s="88">
        <f t="shared" si="3"/>
        <v>33.088000000000001</v>
      </c>
      <c r="P26" s="88">
        <f t="shared" si="3"/>
        <v>38.332000000000001</v>
      </c>
      <c r="Q26" s="88">
        <f t="shared" si="3"/>
        <v>29.340000000000003</v>
      </c>
      <c r="R26" s="88">
        <f t="shared" si="3"/>
        <v>32.884999999999998</v>
      </c>
      <c r="S26" s="88">
        <f t="shared" si="3"/>
        <v>31.567</v>
      </c>
      <c r="T26" s="88">
        <f t="shared" si="3"/>
        <v>0.12</v>
      </c>
      <c r="U26" s="88">
        <f t="shared" si="3"/>
        <v>34.792999999999999</v>
      </c>
      <c r="V26" s="88">
        <f t="shared" si="3"/>
        <v>0.1</v>
      </c>
      <c r="W26" s="88">
        <f t="shared" si="3"/>
        <v>36.817999999999998</v>
      </c>
      <c r="X26" s="88">
        <f t="shared" si="3"/>
        <v>39.701000000000001</v>
      </c>
      <c r="Y26" s="88">
        <f t="shared" si="3"/>
        <v>42.024000000000001</v>
      </c>
      <c r="Z26" s="89" t="str">
        <f t="shared" si="3"/>
        <v/>
      </c>
      <c r="AA26" s="90">
        <f>SUM(AA19:AA25)</f>
        <v>643.23299999999995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41.113999999999997</v>
      </c>
      <c r="C30" s="77">
        <v>37.061999999999998</v>
      </c>
      <c r="D30" s="77">
        <v>22.593</v>
      </c>
      <c r="E30" s="77">
        <v>22.425000000000001</v>
      </c>
      <c r="F30" s="77">
        <v>22.561</v>
      </c>
      <c r="G30" s="77">
        <v>35.588000000000001</v>
      </c>
      <c r="H30" s="77">
        <v>46.457000000000001</v>
      </c>
      <c r="I30" s="77">
        <v>54.511000000000003</v>
      </c>
      <c r="J30" s="77">
        <v>57.359000000000002</v>
      </c>
      <c r="K30" s="77">
        <v>54.926000000000002</v>
      </c>
      <c r="L30" s="77">
        <v>52.588999999999999</v>
      </c>
      <c r="M30" s="77">
        <v>63.213000000000001</v>
      </c>
      <c r="N30" s="77">
        <v>63.07</v>
      </c>
      <c r="O30" s="77">
        <v>60.424999999999997</v>
      </c>
      <c r="P30" s="77">
        <v>57.581000000000003</v>
      </c>
      <c r="Q30" s="77">
        <v>39.557000000000002</v>
      </c>
      <c r="R30" s="77">
        <v>34.448999999999998</v>
      </c>
      <c r="S30" s="77">
        <v>31.949000000000002</v>
      </c>
      <c r="T30" s="77">
        <v>0.12</v>
      </c>
      <c r="U30" s="77">
        <v>35.338000000000001</v>
      </c>
      <c r="V30" s="77">
        <v>0.1</v>
      </c>
      <c r="W30" s="77">
        <v>39.447000000000003</v>
      </c>
      <c r="X30" s="77">
        <v>42.168999999999997</v>
      </c>
      <c r="Y30" s="77">
        <v>44.625999999999998</v>
      </c>
      <c r="Z30" s="78"/>
      <c r="AA30" s="79">
        <f>SUM(B30:Z30)</f>
        <v>959.22899999999981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41.113999999999997</v>
      </c>
      <c r="C32" s="62">
        <f t="shared" ref="C32:Z32" si="4">IF(LEN(C$2)&gt;0,SUM(C29:C31),"")</f>
        <v>37.061999999999998</v>
      </c>
      <c r="D32" s="62">
        <f t="shared" si="4"/>
        <v>22.593</v>
      </c>
      <c r="E32" s="62">
        <f t="shared" si="4"/>
        <v>22.425000000000001</v>
      </c>
      <c r="F32" s="62">
        <f t="shared" si="4"/>
        <v>22.561</v>
      </c>
      <c r="G32" s="62">
        <f t="shared" si="4"/>
        <v>35.588000000000001</v>
      </c>
      <c r="H32" s="62">
        <f t="shared" si="4"/>
        <v>46.457000000000001</v>
      </c>
      <c r="I32" s="62">
        <f t="shared" si="4"/>
        <v>54.511000000000003</v>
      </c>
      <c r="J32" s="62">
        <f t="shared" si="4"/>
        <v>57.359000000000002</v>
      </c>
      <c r="K32" s="62">
        <f t="shared" si="4"/>
        <v>54.926000000000002</v>
      </c>
      <c r="L32" s="62">
        <f t="shared" si="4"/>
        <v>52.588999999999999</v>
      </c>
      <c r="M32" s="62">
        <f t="shared" si="4"/>
        <v>63.213000000000001</v>
      </c>
      <c r="N32" s="62">
        <f t="shared" si="4"/>
        <v>63.07</v>
      </c>
      <c r="O32" s="62">
        <f t="shared" si="4"/>
        <v>60.424999999999997</v>
      </c>
      <c r="P32" s="62">
        <f t="shared" si="4"/>
        <v>57.581000000000003</v>
      </c>
      <c r="Q32" s="62">
        <f t="shared" si="4"/>
        <v>39.557000000000002</v>
      </c>
      <c r="R32" s="62">
        <f t="shared" si="4"/>
        <v>34.448999999999998</v>
      </c>
      <c r="S32" s="62">
        <f t="shared" si="4"/>
        <v>31.949000000000002</v>
      </c>
      <c r="T32" s="62">
        <f t="shared" si="4"/>
        <v>0.12</v>
      </c>
      <c r="U32" s="62">
        <f t="shared" si="4"/>
        <v>35.338000000000001</v>
      </c>
      <c r="V32" s="62">
        <f t="shared" si="4"/>
        <v>0.1</v>
      </c>
      <c r="W32" s="62">
        <f t="shared" si="4"/>
        <v>39.447000000000003</v>
      </c>
      <c r="X32" s="62">
        <f t="shared" si="4"/>
        <v>42.168999999999997</v>
      </c>
      <c r="Y32" s="62">
        <f t="shared" si="4"/>
        <v>44.625999999999998</v>
      </c>
      <c r="Z32" s="63" t="str">
        <f t="shared" si="4"/>
        <v/>
      </c>
      <c r="AA32" s="64">
        <f>SUM(AA29:AA31)</f>
        <v>959.22899999999981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64.8</v>
      </c>
      <c r="U39" s="99"/>
      <c r="V39" s="99">
        <v>165.4</v>
      </c>
      <c r="W39" s="99"/>
      <c r="X39" s="99"/>
      <c r="Y39" s="99"/>
      <c r="Z39" s="100"/>
      <c r="AA39" s="79">
        <f t="shared" si="5"/>
        <v>230.2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64.8</v>
      </c>
      <c r="U40" s="88">
        <f t="shared" si="6"/>
        <v>0</v>
      </c>
      <c r="V40" s="88">
        <f t="shared" si="6"/>
        <v>165.4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64.8</v>
      </c>
      <c r="U47" s="99"/>
      <c r="V47" s="99">
        <v>165.4</v>
      </c>
      <c r="W47" s="99"/>
      <c r="X47" s="99"/>
      <c r="Y47" s="99"/>
      <c r="Z47" s="100"/>
      <c r="AA47" s="79">
        <f t="shared" si="7"/>
        <v>230.2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64.8</v>
      </c>
      <c r="U49" s="88">
        <f t="shared" si="8"/>
        <v>0</v>
      </c>
      <c r="V49" s="88">
        <f t="shared" si="8"/>
        <v>165.4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230.2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41.114000000000004</v>
      </c>
      <c r="C52" s="88">
        <f t="shared" ref="C52:Z52" si="10">IF(LEN(C$2)&gt;0,SUM(C10:C15)+C26+C40,"")</f>
        <v>37.062000000000005</v>
      </c>
      <c r="D52" s="88">
        <f t="shared" si="10"/>
        <v>22.593</v>
      </c>
      <c r="E52" s="88">
        <f t="shared" si="10"/>
        <v>22.425000000000001</v>
      </c>
      <c r="F52" s="88">
        <f t="shared" si="10"/>
        <v>22.561</v>
      </c>
      <c r="G52" s="88">
        <f t="shared" si="10"/>
        <v>35.588000000000001</v>
      </c>
      <c r="H52" s="88">
        <f t="shared" si="10"/>
        <v>46.457000000000001</v>
      </c>
      <c r="I52" s="88">
        <f t="shared" si="10"/>
        <v>54.51100000000001</v>
      </c>
      <c r="J52" s="88">
        <f t="shared" si="10"/>
        <v>57.359000000000002</v>
      </c>
      <c r="K52" s="88">
        <f t="shared" si="10"/>
        <v>54.926000000000002</v>
      </c>
      <c r="L52" s="88">
        <f t="shared" si="10"/>
        <v>52.589000000000006</v>
      </c>
      <c r="M52" s="88">
        <f t="shared" si="10"/>
        <v>63.213000000000001</v>
      </c>
      <c r="N52" s="88">
        <f t="shared" si="10"/>
        <v>63.069999999999993</v>
      </c>
      <c r="O52" s="88">
        <f t="shared" si="10"/>
        <v>60.424999999999997</v>
      </c>
      <c r="P52" s="88">
        <f t="shared" si="10"/>
        <v>57.581000000000003</v>
      </c>
      <c r="Q52" s="88">
        <f t="shared" si="10"/>
        <v>39.557000000000002</v>
      </c>
      <c r="R52" s="88">
        <f t="shared" si="10"/>
        <v>34.448999999999998</v>
      </c>
      <c r="S52" s="88">
        <f t="shared" si="10"/>
        <v>31.949000000000002</v>
      </c>
      <c r="T52" s="88">
        <f t="shared" si="10"/>
        <v>64.92</v>
      </c>
      <c r="U52" s="88">
        <f t="shared" si="10"/>
        <v>35.338000000000001</v>
      </c>
      <c r="V52" s="88">
        <f t="shared" si="10"/>
        <v>165.5</v>
      </c>
      <c r="W52" s="88">
        <f t="shared" si="10"/>
        <v>39.446999999999996</v>
      </c>
      <c r="X52" s="88">
        <f t="shared" si="10"/>
        <v>42.168999999999997</v>
      </c>
      <c r="Y52" s="88">
        <f t="shared" si="10"/>
        <v>44.626000000000005</v>
      </c>
      <c r="Z52" s="89" t="str">
        <f t="shared" si="10"/>
        <v/>
      </c>
      <c r="AA52" s="104">
        <f>SUM(B52:Z52)</f>
        <v>1189.4289999999999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64.8</v>
      </c>
      <c r="U4" s="18"/>
      <c r="V4" s="18">
        <v>165.4</v>
      </c>
      <c r="W4" s="18"/>
      <c r="X4" s="18"/>
      <c r="Y4" s="18"/>
      <c r="Z4" s="19"/>
      <c r="AA4" s="111">
        <f>SUM(B4:Z4)</f>
        <v>230.2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95.54</v>
      </c>
      <c r="C7" s="117">
        <v>90.37</v>
      </c>
      <c r="D7" s="117">
        <v>88.48</v>
      </c>
      <c r="E7" s="117">
        <v>85.39</v>
      </c>
      <c r="F7" s="117">
        <v>86.21</v>
      </c>
      <c r="G7" s="117">
        <v>90.84</v>
      </c>
      <c r="H7" s="117">
        <v>93.18</v>
      </c>
      <c r="I7" s="117">
        <v>95</v>
      </c>
      <c r="J7" s="117">
        <v>96</v>
      </c>
      <c r="K7" s="117">
        <v>76.7</v>
      </c>
      <c r="L7" s="117">
        <v>28.9</v>
      </c>
      <c r="M7" s="117">
        <v>34.42</v>
      </c>
      <c r="N7" s="117">
        <v>77.87</v>
      </c>
      <c r="O7" s="117">
        <v>89.52</v>
      </c>
      <c r="P7" s="117">
        <v>97.39</v>
      </c>
      <c r="Q7" s="117">
        <v>116.07</v>
      </c>
      <c r="R7" s="117">
        <v>202.53</v>
      </c>
      <c r="S7" s="117">
        <v>234.21</v>
      </c>
      <c r="T7" s="117">
        <v>173.16</v>
      </c>
      <c r="U7" s="117">
        <v>131</v>
      </c>
      <c r="V7" s="117">
        <v>139.79</v>
      </c>
      <c r="W7" s="117">
        <v>107.87</v>
      </c>
      <c r="X7" s="117">
        <v>101.27</v>
      </c>
      <c r="Y7" s="117">
        <v>98.61</v>
      </c>
      <c r="Z7" s="118"/>
      <c r="AA7" s="119">
        <f>IF(SUM(B7:Z7)&lt;&gt;0,AVERAGEIF(B7:Z7,"&lt;&gt;"""),"")</f>
        <v>105.43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64.8</v>
      </c>
      <c r="U23" s="133"/>
      <c r="V23" s="133">
        <v>165.4</v>
      </c>
      <c r="W23" s="133"/>
      <c r="X23" s="133"/>
      <c r="Y23" s="133"/>
      <c r="Z23" s="131"/>
      <c r="AA23" s="132">
        <f t="shared" si="2"/>
        <v>230.2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64.8</v>
      </c>
      <c r="U24" s="135">
        <f t="shared" si="3"/>
        <v>0</v>
      </c>
      <c r="V24" s="135">
        <f t="shared" si="3"/>
        <v>165.4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2024-11-01T14:30:46Z</dcterms:created>
  <dcterms:modified xsi:type="dcterms:W3CDTF">2024-11-01T14:30:48Z</dcterms:modified>
</cp:coreProperties>
</file>