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<sst xmlns="http://schemas.openxmlformats.org/spreadsheetml/2006/main" count="119" uniqueCount="54">
  <si>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31/10/2024 16:40:34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</si>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</sst>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084-44EF-BF45-05045D3434C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084-44EF-BF45-05045D3434C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2.0750000000000002</c:v>
                </c:pt>
                <c:pt idx="18">
                  <c:v>1.5129999999999999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84-44EF-BF45-05045D3434C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1.2090000000000001</c:v>
                </c:pt>
                <c:pt idx="2">
                  <c:v>1.5459999999999998</c:v>
                </c:pt>
                <c:pt idx="6">
                  <c:v>0.39400000000000002</c:v>
                </c:pt>
                <c:pt idx="7">
                  <c:v>1.6739999999999999</c:v>
                </c:pt>
                <c:pt idx="8">
                  <c:v>6.6739999999999995</c:v>
                </c:pt>
                <c:pt idx="9">
                  <c:v>42.008000000000003</c:v>
                </c:pt>
                <c:pt idx="10">
                  <c:v>95.506</c:v>
                </c:pt>
                <c:pt idx="11">
                  <c:v>39.885999999999996</c:v>
                </c:pt>
                <c:pt idx="12">
                  <c:v>64.296999999999997</c:v>
                </c:pt>
                <c:pt idx="13">
                  <c:v>37.661000000000001</c:v>
                </c:pt>
                <c:pt idx="14">
                  <c:v>64.597999999999999</c:v>
                </c:pt>
                <c:pt idx="15">
                  <c:v>11.956</c:v>
                </c:pt>
                <c:pt idx="16">
                  <c:v>14.804000000000002</c:v>
                </c:pt>
                <c:pt idx="17">
                  <c:v>3.4710000000000001</c:v>
                </c:pt>
                <c:pt idx="18">
                  <c:v>18.939</c:v>
                </c:pt>
                <c:pt idx="19">
                  <c:v>0.84099999999999997</c:v>
                </c:pt>
                <c:pt idx="20">
                  <c:v>0.41300000000000003</c:v>
                </c:pt>
                <c:pt idx="21">
                  <c:v>0.85299999999999998</c:v>
                </c:pt>
                <c:pt idx="22">
                  <c:v>0.82000000000000006</c:v>
                </c:pt>
                <c:pt idx="23">
                  <c:v>0.79600000000000004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84-44EF-BF45-05045D3434C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084-44EF-BF45-05045D3434C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084-44EF-BF45-05045D3434C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084-44EF-BF45-05045D3434C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084-44EF-BF45-05045D3434C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084-44EF-BF45-05045D3434C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43.686999999999998</c:v>
                </c:pt>
                <c:pt idx="1">
                  <c:v>190.81800000000001</c:v>
                </c:pt>
                <c:pt idx="2">
                  <c:v>42.45</c:v>
                </c:pt>
                <c:pt idx="3">
                  <c:v>43.395000000000003</c:v>
                </c:pt>
                <c:pt idx="4">
                  <c:v>124.72800000000001</c:v>
                </c:pt>
                <c:pt idx="5">
                  <c:v>60.527000000000001</c:v>
                </c:pt>
                <c:pt idx="6">
                  <c:v>30.486999999999998</c:v>
                </c:pt>
                <c:pt idx="8">
                  <c:v>58.643000000000001</c:v>
                </c:pt>
                <c:pt idx="15">
                  <c:v>176.82</c:v>
                </c:pt>
                <c:pt idx="16">
                  <c:v>10.66</c:v>
                </c:pt>
                <c:pt idx="17">
                  <c:v>15.462</c:v>
                </c:pt>
                <c:pt idx="18">
                  <c:v>171.30599999999998</c:v>
                </c:pt>
                <c:pt idx="19">
                  <c:v>36.811999999999998</c:v>
                </c:pt>
                <c:pt idx="20">
                  <c:v>38.450000000000003</c:v>
                </c:pt>
                <c:pt idx="21">
                  <c:v>118.486</c:v>
                </c:pt>
                <c:pt idx="22">
                  <c:v>35.673000000000002</c:v>
                </c:pt>
                <c:pt idx="23">
                  <c:v>72.649000000000001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084-44EF-BF45-05045D3434C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20</c:v>
                </c:pt>
                <c:pt idx="7">
                  <c:v>15.9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084-44EF-BF45-05045D3434C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1.1280000000000001</c:v>
                </c:pt>
                <c:pt idx="1">
                  <c:v>5.737000000000001</c:v>
                </c:pt>
                <c:pt idx="2">
                  <c:v>0.9</c:v>
                </c:pt>
                <c:pt idx="3">
                  <c:v>1.008</c:v>
                </c:pt>
                <c:pt idx="4">
                  <c:v>6.37</c:v>
                </c:pt>
                <c:pt idx="5">
                  <c:v>0.999</c:v>
                </c:pt>
                <c:pt idx="6">
                  <c:v>1.5449999999999999</c:v>
                </c:pt>
                <c:pt idx="7">
                  <c:v>17.89</c:v>
                </c:pt>
                <c:pt idx="8">
                  <c:v>3.0329999999999999</c:v>
                </c:pt>
                <c:pt idx="9">
                  <c:v>3.3719999999999999</c:v>
                </c:pt>
                <c:pt idx="10">
                  <c:v>8.0259999999999998</c:v>
                </c:pt>
                <c:pt idx="11">
                  <c:v>7.6850000000000005</c:v>
                </c:pt>
                <c:pt idx="12">
                  <c:v>7.1760000000000002</c:v>
                </c:pt>
                <c:pt idx="13">
                  <c:v>6.6769999999999996</c:v>
                </c:pt>
                <c:pt idx="14">
                  <c:v>3</c:v>
                </c:pt>
                <c:pt idx="15">
                  <c:v>46.410000000000004</c:v>
                </c:pt>
                <c:pt idx="16">
                  <c:v>1.2450000000000001</c:v>
                </c:pt>
                <c:pt idx="17">
                  <c:v>5.3410000000000002</c:v>
                </c:pt>
                <c:pt idx="18">
                  <c:v>12.399000000000001</c:v>
                </c:pt>
                <c:pt idx="19">
                  <c:v>2.698</c:v>
                </c:pt>
                <c:pt idx="20">
                  <c:v>2.5289999999999999</c:v>
                </c:pt>
                <c:pt idx="21">
                  <c:v>1.409</c:v>
                </c:pt>
                <c:pt idx="22">
                  <c:v>1.841</c:v>
                </c:pt>
                <c:pt idx="23">
                  <c:v>3.6740000000000004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084-44EF-BF45-05045D3434C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084-44EF-BF45-05045D3434C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4.2149999999999999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084-44EF-BF45-05045D343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96.99</c:v>
                </c:pt>
                <c:pt idx="1">
                  <c:v>101.05</c:v>
                </c:pt>
                <c:pt idx="2">
                  <c:v>96.79</c:v>
                </c:pt>
                <c:pt idx="3">
                  <c:v>96.94</c:v>
                </c:pt>
                <c:pt idx="4">
                  <c:v>103.06</c:v>
                </c:pt>
                <c:pt idx="5">
                  <c:v>99.51</c:v>
                </c:pt>
                <c:pt idx="6">
                  <c:v>145.1</c:v>
                </c:pt>
                <c:pt idx="7">
                  <c:v>101.93</c:v>
                </c:pt>
                <c:pt idx="8">
                  <c:v>80.53</c:v>
                </c:pt>
                <c:pt idx="9">
                  <c:v>38.71</c:v>
                </c:pt>
                <c:pt idx="10">
                  <c:v>24.41</c:v>
                </c:pt>
                <c:pt idx="11">
                  <c:v>30.95</c:v>
                </c:pt>
                <c:pt idx="12">
                  <c:v>33.630000000000003</c:v>
                </c:pt>
                <c:pt idx="13">
                  <c:v>25.83</c:v>
                </c:pt>
                <c:pt idx="14">
                  <c:v>87.35</c:v>
                </c:pt>
                <c:pt idx="15">
                  <c:v>111.39</c:v>
                </c:pt>
                <c:pt idx="16">
                  <c:v>192.22</c:v>
                </c:pt>
                <c:pt idx="17">
                  <c:v>233.82</c:v>
                </c:pt>
                <c:pt idx="18">
                  <c:v>148.82</c:v>
                </c:pt>
                <c:pt idx="19">
                  <c:v>176.89</c:v>
                </c:pt>
                <c:pt idx="20">
                  <c:v>149.69</c:v>
                </c:pt>
                <c:pt idx="21">
                  <c:v>113.1</c:v>
                </c:pt>
                <c:pt idx="22">
                  <c:v>102.52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084-44EF-BF45-05045D343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119-43F0-89D1-ECF66B65CCE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8">
                  <c:v>2.2999999999999998</c:v>
                </c:pt>
                <c:pt idx="9">
                  <c:v>2.1</c:v>
                </c:pt>
                <c:pt idx="10">
                  <c:v>2.1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19-43F0-89D1-ECF66B65CCE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6.3000000000000007</c:v>
                </c:pt>
                <c:pt idx="2">
                  <c:v>15.178000000000001</c:v>
                </c:pt>
                <c:pt idx="3">
                  <c:v>15.170999999999999</c:v>
                </c:pt>
                <c:pt idx="5">
                  <c:v>6.0190000000000001</c:v>
                </c:pt>
                <c:pt idx="6">
                  <c:v>6.4640000000000004</c:v>
                </c:pt>
                <c:pt idx="7">
                  <c:v>6.3839999999999995</c:v>
                </c:pt>
                <c:pt idx="8">
                  <c:v>7.5149999999999997</c:v>
                </c:pt>
                <c:pt idx="9">
                  <c:v>3.86</c:v>
                </c:pt>
                <c:pt idx="10">
                  <c:v>0.03</c:v>
                </c:pt>
                <c:pt idx="11">
                  <c:v>3.8</c:v>
                </c:pt>
                <c:pt idx="12">
                  <c:v>0.18</c:v>
                </c:pt>
                <c:pt idx="13">
                  <c:v>0.32</c:v>
                </c:pt>
                <c:pt idx="14">
                  <c:v>11.757</c:v>
                </c:pt>
                <c:pt idx="16">
                  <c:v>10.661</c:v>
                </c:pt>
                <c:pt idx="17">
                  <c:v>5.7759999999999998</c:v>
                </c:pt>
                <c:pt idx="19">
                  <c:v>5.7220000000000004</c:v>
                </c:pt>
                <c:pt idx="20">
                  <c:v>5.569</c:v>
                </c:pt>
                <c:pt idx="21">
                  <c:v>5.343</c:v>
                </c:pt>
                <c:pt idx="22">
                  <c:v>6.3930000000000007</c:v>
                </c:pt>
                <c:pt idx="23">
                  <c:v>5.2439999999999998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19-43F0-89D1-ECF66B65CCE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24.349</c:v>
                </c:pt>
                <c:pt idx="1">
                  <c:v>0.78200000000000003</c:v>
                </c:pt>
                <c:pt idx="2">
                  <c:v>12.896000000000001</c:v>
                </c:pt>
                <c:pt idx="3">
                  <c:v>13.144</c:v>
                </c:pt>
                <c:pt idx="4">
                  <c:v>1.548</c:v>
                </c:pt>
                <c:pt idx="5">
                  <c:v>18.628</c:v>
                </c:pt>
                <c:pt idx="6">
                  <c:v>31.283000000000001</c:v>
                </c:pt>
                <c:pt idx="7">
                  <c:v>17.553999999999998</c:v>
                </c:pt>
                <c:pt idx="8">
                  <c:v>32.713000000000001</c:v>
                </c:pt>
                <c:pt idx="9">
                  <c:v>1.7150000000000001</c:v>
                </c:pt>
                <c:pt idx="14">
                  <c:v>24.373000000000001</c:v>
                </c:pt>
                <c:pt idx="16">
                  <c:v>19.035</c:v>
                </c:pt>
                <c:pt idx="17">
                  <c:v>18.428000000000001</c:v>
                </c:pt>
                <c:pt idx="19">
                  <c:v>29.011000000000003</c:v>
                </c:pt>
                <c:pt idx="20">
                  <c:v>30.228999999999999</c:v>
                </c:pt>
                <c:pt idx="21">
                  <c:v>19.033999999999999</c:v>
                </c:pt>
                <c:pt idx="22">
                  <c:v>37.803999999999995</c:v>
                </c:pt>
                <c:pt idx="23">
                  <c:v>2.4729999999999999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19-43F0-89D1-ECF66B65CCE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119-43F0-89D1-ECF66B65CCE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119-43F0-89D1-ECF66B65CCE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63.295999999999999</c:v>
                </c:pt>
                <c:pt idx="12">
                  <c:v>19.754999999999999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119-43F0-89D1-ECF66B65CCE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119-43F0-89D1-ECF66B65CCE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119-43F0-89D1-ECF66B65CCE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119-43F0-89D1-ECF66B65CCE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15</c:v>
                </c:pt>
                <c:pt idx="1">
                  <c:v>195.8</c:v>
                </c:pt>
                <c:pt idx="2">
                  <c:v>15</c:v>
                </c:pt>
                <c:pt idx="3">
                  <c:v>15</c:v>
                </c:pt>
                <c:pt idx="4">
                  <c:v>128.6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15</c:v>
                </c:pt>
                <c:pt idx="15">
                  <c:v>237.3</c:v>
                </c:pt>
                <c:pt idx="16">
                  <c:v>0</c:v>
                </c:pt>
                <c:pt idx="17">
                  <c:v>0</c:v>
                </c:pt>
                <c:pt idx="18">
                  <c:v>204.2</c:v>
                </c:pt>
                <c:pt idx="19">
                  <c:v>5</c:v>
                </c:pt>
                <c:pt idx="20">
                  <c:v>5</c:v>
                </c:pt>
                <c:pt idx="21">
                  <c:v>96.1</c:v>
                </c:pt>
                <c:pt idx="22">
                  <c:v>0</c:v>
                </c:pt>
                <c:pt idx="23">
                  <c:v>69.400000000000006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119-43F0-89D1-ECF66B65CCE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0.375</c:v>
                </c:pt>
                <c:pt idx="2">
                  <c:v>1.8220000000000001</c:v>
                </c:pt>
                <c:pt idx="3">
                  <c:v>1.0880000000000001</c:v>
                </c:pt>
                <c:pt idx="4">
                  <c:v>0.95199999999999996</c:v>
                </c:pt>
                <c:pt idx="5">
                  <c:v>36.878999999999998</c:v>
                </c:pt>
                <c:pt idx="6">
                  <c:v>14.678999999999998</c:v>
                </c:pt>
                <c:pt idx="7">
                  <c:v>11.486000000000001</c:v>
                </c:pt>
                <c:pt idx="8">
                  <c:v>25.821999999999999</c:v>
                </c:pt>
                <c:pt idx="9">
                  <c:v>37.704999999999998</c:v>
                </c:pt>
                <c:pt idx="10">
                  <c:v>38.106000000000002</c:v>
                </c:pt>
                <c:pt idx="11">
                  <c:v>41.670999999999999</c:v>
                </c:pt>
                <c:pt idx="12">
                  <c:v>49.437999999999995</c:v>
                </c:pt>
                <c:pt idx="13">
                  <c:v>39.218000000000004</c:v>
                </c:pt>
                <c:pt idx="14">
                  <c:v>16.468</c:v>
                </c:pt>
                <c:pt idx="16">
                  <c:v>1.228</c:v>
                </c:pt>
                <c:pt idx="17">
                  <c:v>7.0000000000000007E-2</c:v>
                </c:pt>
                <c:pt idx="19">
                  <c:v>0.6180000000000001</c:v>
                </c:pt>
                <c:pt idx="20">
                  <c:v>0.59399999999999997</c:v>
                </c:pt>
                <c:pt idx="21">
                  <c:v>0.28899999999999998</c:v>
                </c:pt>
                <c:pt idx="22">
                  <c:v>1.335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119-43F0-89D1-ECF66B65CCE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119-43F0-89D1-ECF66B65CCE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119-43F0-89D1-ECF66B65C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96.99</c:v>
                </c:pt>
                <c:pt idx="1">
                  <c:v>101.05</c:v>
                </c:pt>
                <c:pt idx="2">
                  <c:v>96.79</c:v>
                </c:pt>
                <c:pt idx="3">
                  <c:v>96.94</c:v>
                </c:pt>
                <c:pt idx="4">
                  <c:v>103.06</c:v>
                </c:pt>
                <c:pt idx="5">
                  <c:v>99.51</c:v>
                </c:pt>
                <c:pt idx="6">
                  <c:v>145.1</c:v>
                </c:pt>
                <c:pt idx="7">
                  <c:v>101.93</c:v>
                </c:pt>
                <c:pt idx="8">
                  <c:v>80.53</c:v>
                </c:pt>
                <c:pt idx="9">
                  <c:v>38.71</c:v>
                </c:pt>
                <c:pt idx="10">
                  <c:v>24.41</c:v>
                </c:pt>
                <c:pt idx="11">
                  <c:v>30.95</c:v>
                </c:pt>
                <c:pt idx="12">
                  <c:v>33.630000000000003</c:v>
                </c:pt>
                <c:pt idx="13">
                  <c:v>25.83</c:v>
                </c:pt>
                <c:pt idx="14">
                  <c:v>87.35</c:v>
                </c:pt>
                <c:pt idx="15">
                  <c:v>111.39</c:v>
                </c:pt>
                <c:pt idx="16">
                  <c:v>192.22</c:v>
                </c:pt>
                <c:pt idx="17">
                  <c:v>233.82</c:v>
                </c:pt>
                <c:pt idx="18">
                  <c:v>148.82</c:v>
                </c:pt>
                <c:pt idx="19">
                  <c:v>176.89</c:v>
                </c:pt>
                <c:pt idx="20">
                  <c:v>149.69</c:v>
                </c:pt>
                <c:pt idx="21">
                  <c:v>113.1</c:v>
                </c:pt>
                <c:pt idx="22">
                  <c:v>102.52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119-43F0-89D1-ECF66B65C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46.024000000000001</v>
      </c>
      <c r="C4" s="18">
        <v>196.55500000000001</v>
      </c>
      <c r="D4" s="18">
        <v>44.896000000000001</v>
      </c>
      <c r="E4" s="18">
        <v>44.403000000000006</v>
      </c>
      <c r="F4" s="18">
        <v>131.09799999999998</v>
      </c>
      <c r="G4" s="18">
        <v>61.526000000000003</v>
      </c>
      <c r="H4" s="18">
        <v>52.426000000000002</v>
      </c>
      <c r="I4" s="18">
        <v>35.463999999999999</v>
      </c>
      <c r="J4" s="18">
        <v>68.349999999999994</v>
      </c>
      <c r="K4" s="18">
        <v>45.38</v>
      </c>
      <c r="L4" s="18">
        <v>103.532</v>
      </c>
      <c r="M4" s="18">
        <v>47.570999999999998</v>
      </c>
      <c r="N4" s="18">
        <v>71.472999999999999</v>
      </c>
      <c r="O4" s="18">
        <v>44.338000000000001</v>
      </c>
      <c r="P4" s="18">
        <v>67.597999999999999</v>
      </c>
      <c r="Q4" s="18">
        <v>237.261</v>
      </c>
      <c r="R4" s="18">
        <v>30.923999999999999</v>
      </c>
      <c r="S4" s="18">
        <v>24.274000000000001</v>
      </c>
      <c r="T4" s="18">
        <v>204.15699999999998</v>
      </c>
      <c r="U4" s="18">
        <v>40.350999999999999</v>
      </c>
      <c r="V4" s="18">
        <v>41.392000000000003</v>
      </c>
      <c r="W4" s="18">
        <v>120.748</v>
      </c>
      <c r="X4" s="18">
        <v>45.534000000000006</v>
      </c>
      <c r="Y4" s="18">
        <v>77.119</v>
      </c>
      <c r="Z4" s="19"/>
      <c r="AA4" s="20">
        <f>SUM(B4:Z4)</f>
        <v>1882.3939999999998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96.99</v>
      </c>
      <c r="C7" s="28">
        <v>101.05</v>
      </c>
      <c r="D7" s="28">
        <v>96.79</v>
      </c>
      <c r="E7" s="28">
        <v>96.94</v>
      </c>
      <c r="F7" s="28">
        <v>103.06</v>
      </c>
      <c r="G7" s="28">
        <v>99.51</v>
      </c>
      <c r="H7" s="28">
        <v>145.1</v>
      </c>
      <c r="I7" s="28">
        <v>101.93</v>
      </c>
      <c r="J7" s="28">
        <v>80.53</v>
      </c>
      <c r="K7" s="28">
        <v>38.71</v>
      </c>
      <c r="L7" s="28">
        <v>24.41</v>
      </c>
      <c r="M7" s="28">
        <v>30.95</v>
      </c>
      <c r="N7" s="28">
        <v>33.630000000000003</v>
      </c>
      <c r="O7" s="28">
        <v>25.83</v>
      </c>
      <c r="P7" s="28">
        <v>87.35</v>
      </c>
      <c r="Q7" s="28">
        <v>111.39</v>
      </c>
      <c r="R7" s="28">
        <v>192.22</v>
      </c>
      <c r="S7" s="28">
        <v>233.82</v>
      </c>
      <c r="T7" s="28">
        <v>148.82</v>
      </c>
      <c r="U7" s="28">
        <v>176.89</v>
      </c>
      <c r="V7" s="28">
        <v>149.69</v>
      </c>
      <c r="W7" s="28">
        <v>113.1</v>
      </c>
      <c r="X7" s="28">
        <v>102.52</v>
      </c>
      <c r="Y7" s="28">
        <v>100</v>
      </c>
      <c r="Z7" s="29"/>
      <c r="AA7" s="30">
        <f>IF(SUM(B7:Z7)&lt;&gt;0,AVERAGEIF(B7:Z7,"&lt;&gt;"""),"")</f>
        <v>103.80125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43.686999999999998</v>
      </c>
      <c r="C12" s="52">
        <v>190.81800000000001</v>
      </c>
      <c r="D12" s="52">
        <v>42.45</v>
      </c>
      <c r="E12" s="52">
        <v>43.395000000000003</v>
      </c>
      <c r="F12" s="52">
        <v>124.72800000000001</v>
      </c>
      <c r="G12" s="52">
        <v>60.527000000000001</v>
      </c>
      <c r="H12" s="52">
        <v>30.486999999999998</v>
      </c>
      <c r="I12" s="52"/>
      <c r="J12" s="52">
        <v>58.643000000000001</v>
      </c>
      <c r="K12" s="52"/>
      <c r="L12" s="52"/>
      <c r="M12" s="52"/>
      <c r="N12" s="52"/>
      <c r="O12" s="52"/>
      <c r="P12" s="52"/>
      <c r="Q12" s="52">
        <v>176.82</v>
      </c>
      <c r="R12" s="52">
        <v>10.66</v>
      </c>
      <c r="S12" s="52">
        <v>15.462</v>
      </c>
      <c r="T12" s="52">
        <v>171.30599999999998</v>
      </c>
      <c r="U12" s="52">
        <v>36.811999999999998</v>
      </c>
      <c r="V12" s="52">
        <v>38.450000000000003</v>
      </c>
      <c r="W12" s="52">
        <v>118.486</v>
      </c>
      <c r="X12" s="52">
        <v>35.673000000000002</v>
      </c>
      <c r="Y12" s="52">
        <v>72.649000000000001</v>
      </c>
      <c r="Z12" s="53"/>
      <c r="AA12" s="54">
        <f t="shared" si="0"/>
        <v>1271.0529999999999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4.2149999999999999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4.2149999999999999</v>
      </c>
    </row>
    <row r="14" spans="1:27" ht="24.95" customHeight="1" x14ac:dyDescent="0.2">
      <c r="A14" s="55" t="s">
        <v>10</v>
      </c>
      <c r="B14" s="56">
        <v>1.1280000000000001</v>
      </c>
      <c r="C14" s="57">
        <v>5.737000000000001</v>
      </c>
      <c r="D14" s="57">
        <v>0.9</v>
      </c>
      <c r="E14" s="57">
        <v>1.008</v>
      </c>
      <c r="F14" s="57">
        <v>6.37</v>
      </c>
      <c r="G14" s="57">
        <v>0.999</v>
      </c>
      <c r="H14" s="57">
        <v>1.5449999999999999</v>
      </c>
      <c r="I14" s="57">
        <v>17.89</v>
      </c>
      <c r="J14" s="57">
        <v>3.0329999999999999</v>
      </c>
      <c r="K14" s="57">
        <v>3.3719999999999999</v>
      </c>
      <c r="L14" s="57">
        <v>8.0259999999999998</v>
      </c>
      <c r="M14" s="57">
        <v>7.6850000000000005</v>
      </c>
      <c r="N14" s="57">
        <v>7.1760000000000002</v>
      </c>
      <c r="O14" s="57">
        <v>6.6769999999999996</v>
      </c>
      <c r="P14" s="57">
        <v>3</v>
      </c>
      <c r="Q14" s="57">
        <v>46.410000000000004</v>
      </c>
      <c r="R14" s="57">
        <v>1.2450000000000001</v>
      </c>
      <c r="S14" s="57">
        <v>5.3410000000000002</v>
      </c>
      <c r="T14" s="57">
        <v>12.399000000000001</v>
      </c>
      <c r="U14" s="57">
        <v>2.698</v>
      </c>
      <c r="V14" s="57">
        <v>2.5289999999999999</v>
      </c>
      <c r="W14" s="57">
        <v>1.409</v>
      </c>
      <c r="X14" s="57">
        <v>1.841</v>
      </c>
      <c r="Y14" s="57">
        <v>3.6740000000000004</v>
      </c>
      <c r="Z14" s="58"/>
      <c r="AA14" s="59">
        <f t="shared" si="0"/>
        <v>152.09199999999998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44.814999999999998</v>
      </c>
      <c r="C16" s="62">
        <f t="shared" si="1"/>
        <v>196.55500000000001</v>
      </c>
      <c r="D16" s="62">
        <f t="shared" si="1"/>
        <v>43.35</v>
      </c>
      <c r="E16" s="62">
        <f t="shared" si="1"/>
        <v>44.403000000000006</v>
      </c>
      <c r="F16" s="62">
        <f t="shared" si="1"/>
        <v>131.09800000000001</v>
      </c>
      <c r="G16" s="62">
        <f t="shared" si="1"/>
        <v>61.526000000000003</v>
      </c>
      <c r="H16" s="62">
        <f t="shared" si="1"/>
        <v>32.031999999999996</v>
      </c>
      <c r="I16" s="62">
        <f t="shared" si="1"/>
        <v>17.89</v>
      </c>
      <c r="J16" s="62">
        <f t="shared" si="1"/>
        <v>61.676000000000002</v>
      </c>
      <c r="K16" s="62">
        <f t="shared" si="1"/>
        <v>3.3719999999999999</v>
      </c>
      <c r="L16" s="62">
        <f t="shared" si="1"/>
        <v>8.0259999999999998</v>
      </c>
      <c r="M16" s="62">
        <f t="shared" si="1"/>
        <v>7.6850000000000005</v>
      </c>
      <c r="N16" s="62">
        <f t="shared" si="1"/>
        <v>7.1760000000000002</v>
      </c>
      <c r="O16" s="62">
        <f t="shared" si="1"/>
        <v>6.6769999999999996</v>
      </c>
      <c r="P16" s="62">
        <f t="shared" si="1"/>
        <v>3</v>
      </c>
      <c r="Q16" s="62">
        <f t="shared" si="1"/>
        <v>223.23</v>
      </c>
      <c r="R16" s="62">
        <f t="shared" si="1"/>
        <v>16.12</v>
      </c>
      <c r="S16" s="62">
        <f t="shared" si="1"/>
        <v>20.803000000000001</v>
      </c>
      <c r="T16" s="62">
        <f t="shared" si="1"/>
        <v>183.70499999999998</v>
      </c>
      <c r="U16" s="62">
        <f t="shared" si="1"/>
        <v>39.51</v>
      </c>
      <c r="V16" s="62">
        <f t="shared" si="1"/>
        <v>40.978999999999999</v>
      </c>
      <c r="W16" s="62">
        <f t="shared" si="1"/>
        <v>119.89500000000001</v>
      </c>
      <c r="X16" s="62">
        <f t="shared" si="1"/>
        <v>37.514000000000003</v>
      </c>
      <c r="Y16" s="62">
        <f t="shared" si="1"/>
        <v>76.323000000000008</v>
      </c>
      <c r="Z16" s="63" t="str">
        <f t="shared" si="1"/>
        <v/>
      </c>
      <c r="AA16" s="64">
        <f>SUM(AA10:AA15)</f>
        <v>1427.3599999999997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2.0750000000000002</v>
      </c>
      <c r="R20" s="77"/>
      <c r="S20" s="77"/>
      <c r="T20" s="77">
        <v>1.5129999999999999</v>
      </c>
      <c r="U20" s="77"/>
      <c r="V20" s="77"/>
      <c r="W20" s="77"/>
      <c r="X20" s="77"/>
      <c r="Y20" s="77"/>
      <c r="Z20" s="78"/>
      <c r="AA20" s="79">
        <f t="shared" si="2"/>
        <v>3.5880000000000001</v>
      </c>
    </row>
    <row r="21" spans="1:27" ht="24.95" customHeight="1" x14ac:dyDescent="0.2">
      <c r="A21" s="75" t="s">
        <v>16</v>
      </c>
      <c r="B21" s="80">
        <v>1.2090000000000001</v>
      </c>
      <c r="C21" s="81"/>
      <c r="D21" s="81">
        <v>1.5459999999999998</v>
      </c>
      <c r="E21" s="81"/>
      <c r="F21" s="81"/>
      <c r="G21" s="81"/>
      <c r="H21" s="81">
        <v>0.39400000000000002</v>
      </c>
      <c r="I21" s="81">
        <v>1.6739999999999999</v>
      </c>
      <c r="J21" s="81">
        <v>6.6739999999999995</v>
      </c>
      <c r="K21" s="81">
        <v>42.008000000000003</v>
      </c>
      <c r="L21" s="81">
        <v>95.506</v>
      </c>
      <c r="M21" s="81">
        <v>39.885999999999996</v>
      </c>
      <c r="N21" s="81">
        <v>64.296999999999997</v>
      </c>
      <c r="O21" s="81">
        <v>37.661000000000001</v>
      </c>
      <c r="P21" s="81">
        <v>64.597999999999999</v>
      </c>
      <c r="Q21" s="81">
        <v>11.956</v>
      </c>
      <c r="R21" s="81">
        <v>14.804000000000002</v>
      </c>
      <c r="S21" s="81">
        <v>3.4710000000000001</v>
      </c>
      <c r="T21" s="81">
        <v>18.939</v>
      </c>
      <c r="U21" s="81">
        <v>0.84099999999999997</v>
      </c>
      <c r="V21" s="81">
        <v>0.41300000000000003</v>
      </c>
      <c r="W21" s="81">
        <v>0.85299999999999998</v>
      </c>
      <c r="X21" s="81">
        <v>0.82000000000000006</v>
      </c>
      <c r="Y21" s="81">
        <v>0.79600000000000004</v>
      </c>
      <c r="Z21" s="78"/>
      <c r="AA21" s="79">
        <f t="shared" si="2"/>
        <v>408.34600000000012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1.2090000000000001</v>
      </c>
      <c r="C26" s="88">
        <f t="shared" si="3"/>
        <v>0</v>
      </c>
      <c r="D26" s="88">
        <f t="shared" si="3"/>
        <v>1.5459999999999998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0.39400000000000002</v>
      </c>
      <c r="I26" s="88">
        <f t="shared" si="3"/>
        <v>1.6739999999999999</v>
      </c>
      <c r="J26" s="88">
        <f t="shared" si="3"/>
        <v>6.6739999999999995</v>
      </c>
      <c r="K26" s="88">
        <f t="shared" si="3"/>
        <v>42.008000000000003</v>
      </c>
      <c r="L26" s="88">
        <f t="shared" si="3"/>
        <v>95.506</v>
      </c>
      <c r="M26" s="88">
        <f t="shared" si="3"/>
        <v>39.885999999999996</v>
      </c>
      <c r="N26" s="88">
        <f t="shared" si="3"/>
        <v>64.296999999999997</v>
      </c>
      <c r="O26" s="88">
        <f t="shared" si="3"/>
        <v>37.661000000000001</v>
      </c>
      <c r="P26" s="88">
        <f t="shared" si="3"/>
        <v>64.597999999999999</v>
      </c>
      <c r="Q26" s="88">
        <f t="shared" si="3"/>
        <v>14.030999999999999</v>
      </c>
      <c r="R26" s="88">
        <f t="shared" si="3"/>
        <v>14.804000000000002</v>
      </c>
      <c r="S26" s="88">
        <f t="shared" si="3"/>
        <v>3.4710000000000001</v>
      </c>
      <c r="T26" s="88">
        <f t="shared" si="3"/>
        <v>20.451999999999998</v>
      </c>
      <c r="U26" s="88">
        <f t="shared" si="3"/>
        <v>0.84099999999999997</v>
      </c>
      <c r="V26" s="88">
        <f t="shared" si="3"/>
        <v>0.41300000000000003</v>
      </c>
      <c r="W26" s="88">
        <f t="shared" si="3"/>
        <v>0.85299999999999998</v>
      </c>
      <c r="X26" s="88">
        <f t="shared" si="3"/>
        <v>0.82000000000000006</v>
      </c>
      <c r="Y26" s="88">
        <f t="shared" si="3"/>
        <v>0.79600000000000004</v>
      </c>
      <c r="Z26" s="89" t="str">
        <f t="shared" si="3"/>
        <v/>
      </c>
      <c r="AA26" s="90">
        <f>SUM(AA19:AA25)</f>
        <v>411.93400000000014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46.024000000000001</v>
      </c>
      <c r="C30" s="77">
        <v>196.55500000000001</v>
      </c>
      <c r="D30" s="77">
        <v>44.896000000000001</v>
      </c>
      <c r="E30" s="77">
        <v>44.402999999999999</v>
      </c>
      <c r="F30" s="77">
        <v>131.09800000000001</v>
      </c>
      <c r="G30" s="77">
        <v>61.526000000000003</v>
      </c>
      <c r="H30" s="77">
        <v>32.426000000000002</v>
      </c>
      <c r="I30" s="77">
        <v>19.564</v>
      </c>
      <c r="J30" s="77">
        <v>68.349999999999994</v>
      </c>
      <c r="K30" s="77">
        <v>45.38</v>
      </c>
      <c r="L30" s="77">
        <v>103.532</v>
      </c>
      <c r="M30" s="77">
        <v>47.570999999999998</v>
      </c>
      <c r="N30" s="77">
        <v>71.472999999999999</v>
      </c>
      <c r="O30" s="77">
        <v>44.338000000000001</v>
      </c>
      <c r="P30" s="77">
        <v>67.597999999999999</v>
      </c>
      <c r="Q30" s="77">
        <v>237.261</v>
      </c>
      <c r="R30" s="77">
        <v>30.923999999999999</v>
      </c>
      <c r="S30" s="77">
        <v>24.274000000000001</v>
      </c>
      <c r="T30" s="77">
        <v>204.15700000000001</v>
      </c>
      <c r="U30" s="77">
        <v>40.350999999999999</v>
      </c>
      <c r="V30" s="77">
        <v>41.392000000000003</v>
      </c>
      <c r="W30" s="77">
        <v>120.748</v>
      </c>
      <c r="X30" s="77">
        <v>38.334000000000003</v>
      </c>
      <c r="Y30" s="77">
        <v>77.119</v>
      </c>
      <c r="Z30" s="78"/>
      <c r="AA30" s="79">
        <f>SUM(B30:Z30)</f>
        <v>1839.2940000000001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46.024000000000001</v>
      </c>
      <c r="C32" s="62">
        <f t="shared" ref="C32:Z32" si="4">IF(LEN(C$2)&gt;0,SUM(C29:C31),"")</f>
        <v>196.55500000000001</v>
      </c>
      <c r="D32" s="62">
        <f t="shared" si="4"/>
        <v>44.896000000000001</v>
      </c>
      <c r="E32" s="62">
        <f t="shared" si="4"/>
        <v>44.402999999999999</v>
      </c>
      <c r="F32" s="62">
        <f t="shared" si="4"/>
        <v>131.09800000000001</v>
      </c>
      <c r="G32" s="62">
        <f t="shared" si="4"/>
        <v>61.526000000000003</v>
      </c>
      <c r="H32" s="62">
        <f t="shared" si="4"/>
        <v>32.426000000000002</v>
      </c>
      <c r="I32" s="62">
        <f t="shared" si="4"/>
        <v>19.564</v>
      </c>
      <c r="J32" s="62">
        <f t="shared" si="4"/>
        <v>68.349999999999994</v>
      </c>
      <c r="K32" s="62">
        <f t="shared" si="4"/>
        <v>45.38</v>
      </c>
      <c r="L32" s="62">
        <f t="shared" si="4"/>
        <v>103.532</v>
      </c>
      <c r="M32" s="62">
        <f t="shared" si="4"/>
        <v>47.570999999999998</v>
      </c>
      <c r="N32" s="62">
        <f t="shared" si="4"/>
        <v>71.472999999999999</v>
      </c>
      <c r="O32" s="62">
        <f t="shared" si="4"/>
        <v>44.338000000000001</v>
      </c>
      <c r="P32" s="62">
        <f t="shared" si="4"/>
        <v>67.597999999999999</v>
      </c>
      <c r="Q32" s="62">
        <f t="shared" si="4"/>
        <v>237.261</v>
      </c>
      <c r="R32" s="62">
        <f t="shared" si="4"/>
        <v>30.923999999999999</v>
      </c>
      <c r="S32" s="62">
        <f t="shared" si="4"/>
        <v>24.274000000000001</v>
      </c>
      <c r="T32" s="62">
        <f t="shared" si="4"/>
        <v>204.15700000000001</v>
      </c>
      <c r="U32" s="62">
        <f t="shared" si="4"/>
        <v>40.350999999999999</v>
      </c>
      <c r="V32" s="62">
        <f t="shared" si="4"/>
        <v>41.392000000000003</v>
      </c>
      <c r="W32" s="62">
        <f t="shared" si="4"/>
        <v>120.748</v>
      </c>
      <c r="X32" s="62">
        <f t="shared" si="4"/>
        <v>38.334000000000003</v>
      </c>
      <c r="Y32" s="62">
        <f t="shared" si="4"/>
        <v>77.119</v>
      </c>
      <c r="Z32" s="63" t="str">
        <f t="shared" si="4"/>
        <v/>
      </c>
      <c r="AA32" s="64">
        <f>SUM(AA29:AA31)</f>
        <v>1839.2940000000001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>
        <v>20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15.9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7.2</v>
      </c>
      <c r="Y39" s="99"/>
      <c r="Z39" s="100"/>
      <c r="AA39" s="79">
        <f t="shared" si="5"/>
        <v>23.1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20</v>
      </c>
      <c r="I40" s="88">
        <f t="shared" si="6"/>
        <v>15.9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7.2</v>
      </c>
      <c r="Y40" s="88">
        <f t="shared" si="6"/>
        <v>0</v>
      </c>
      <c r="Z40" s="89" t="str">
        <f t="shared" si="6"/>
        <v/>
      </c>
      <c r="AA40" s="90">
        <f t="shared" si="5"/>
        <v>43.1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>
        <v>20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15.9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7.2</v>
      </c>
      <c r="Y47" s="99"/>
      <c r="Z47" s="100"/>
      <c r="AA47" s="79">
        <f t="shared" si="7"/>
        <v>23.1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20</v>
      </c>
      <c r="I49" s="88">
        <f t="shared" si="8"/>
        <v>15.9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7.2</v>
      </c>
      <c r="Y49" s="88">
        <f t="shared" si="8"/>
        <v>0</v>
      </c>
      <c r="Z49" s="89" t="str">
        <f t="shared" si="8"/>
        <v/>
      </c>
      <c r="AA49" s="90">
        <f t="shared" si="7"/>
        <v>43.1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46.024000000000001</v>
      </c>
      <c r="C52" s="88">
        <f t="shared" si="10"/>
        <v>196.55500000000001</v>
      </c>
      <c r="D52" s="88">
        <f t="shared" si="10"/>
        <v>44.896000000000001</v>
      </c>
      <c r="E52" s="88">
        <f t="shared" si="10"/>
        <v>44.403000000000006</v>
      </c>
      <c r="F52" s="88">
        <f t="shared" si="10"/>
        <v>131.09800000000001</v>
      </c>
      <c r="G52" s="88">
        <f t="shared" si="10"/>
        <v>61.526000000000003</v>
      </c>
      <c r="H52" s="88">
        <f t="shared" si="10"/>
        <v>52.425999999999995</v>
      </c>
      <c r="I52" s="88">
        <f t="shared" si="10"/>
        <v>35.463999999999999</v>
      </c>
      <c r="J52" s="88">
        <f t="shared" si="10"/>
        <v>68.349999999999994</v>
      </c>
      <c r="K52" s="88">
        <f t="shared" si="10"/>
        <v>45.38</v>
      </c>
      <c r="L52" s="88">
        <f t="shared" si="10"/>
        <v>103.532</v>
      </c>
      <c r="M52" s="88">
        <f t="shared" si="10"/>
        <v>47.570999999999998</v>
      </c>
      <c r="N52" s="88">
        <f t="shared" si="10"/>
        <v>71.472999999999999</v>
      </c>
      <c r="O52" s="88">
        <f t="shared" si="10"/>
        <v>44.338000000000001</v>
      </c>
      <c r="P52" s="88">
        <f t="shared" si="10"/>
        <v>67.597999999999999</v>
      </c>
      <c r="Q52" s="88">
        <f t="shared" si="10"/>
        <v>237.261</v>
      </c>
      <c r="R52" s="88">
        <f t="shared" si="10"/>
        <v>30.924000000000003</v>
      </c>
      <c r="S52" s="88">
        <f t="shared" si="10"/>
        <v>24.274000000000001</v>
      </c>
      <c r="T52" s="88">
        <f t="shared" si="10"/>
        <v>204.15699999999998</v>
      </c>
      <c r="U52" s="88">
        <f t="shared" si="10"/>
        <v>40.350999999999999</v>
      </c>
      <c r="V52" s="88">
        <f t="shared" si="10"/>
        <v>41.391999999999996</v>
      </c>
      <c r="W52" s="88">
        <f t="shared" si="10"/>
        <v>120.748</v>
      </c>
      <c r="X52" s="88">
        <f t="shared" si="10"/>
        <v>45.534000000000006</v>
      </c>
      <c r="Y52" s="88">
        <f t="shared" si="10"/>
        <v>77.119000000000014</v>
      </c>
      <c r="Z52" s="89" t="str">
        <f t="shared" si="10"/>
        <v/>
      </c>
      <c r="AA52" s="104">
        <f>SUM(B52:Z52)</f>
        <v>1882.3939999999998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46.024000000000001</v>
      </c>
      <c r="C4" s="18">
        <v>196.58200000000002</v>
      </c>
      <c r="D4" s="18">
        <v>44.896000000000001</v>
      </c>
      <c r="E4" s="18">
        <v>44.402999999999999</v>
      </c>
      <c r="F4" s="18">
        <v>131.1</v>
      </c>
      <c r="G4" s="18">
        <v>61.525999999999996</v>
      </c>
      <c r="H4" s="18">
        <v>52.426000000000002</v>
      </c>
      <c r="I4" s="18">
        <v>35.423999999999999</v>
      </c>
      <c r="J4" s="18">
        <v>68.349999999999994</v>
      </c>
      <c r="K4" s="18">
        <v>45.38</v>
      </c>
      <c r="L4" s="18">
        <v>103.53200000000001</v>
      </c>
      <c r="M4" s="18">
        <v>47.570999999999998</v>
      </c>
      <c r="N4" s="18">
        <v>71.472999999999999</v>
      </c>
      <c r="O4" s="18">
        <v>44.338000000000008</v>
      </c>
      <c r="P4" s="18">
        <v>67.597999999999999</v>
      </c>
      <c r="Q4" s="18">
        <v>237.3</v>
      </c>
      <c r="R4" s="18">
        <v>30.923999999999999</v>
      </c>
      <c r="S4" s="18">
        <v>24.274000000000001</v>
      </c>
      <c r="T4" s="18">
        <v>204.2</v>
      </c>
      <c r="U4" s="18">
        <v>40.350999999999999</v>
      </c>
      <c r="V4" s="18">
        <v>41.391999999999996</v>
      </c>
      <c r="W4" s="18">
        <v>120.76599999999999</v>
      </c>
      <c r="X4" s="18">
        <v>45.531999999999996</v>
      </c>
      <c r="Y4" s="18">
        <v>77.117000000000004</v>
      </c>
      <c r="Z4" s="19"/>
      <c r="AA4" s="20">
        <f>SUM(B4:Z4)</f>
        <v>1882.479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96.99</v>
      </c>
      <c r="C7" s="28">
        <v>101.05</v>
      </c>
      <c r="D7" s="28">
        <v>96.79</v>
      </c>
      <c r="E7" s="28">
        <v>96.94</v>
      </c>
      <c r="F7" s="28">
        <v>103.06</v>
      </c>
      <c r="G7" s="28">
        <v>99.51</v>
      </c>
      <c r="H7" s="28">
        <v>145.1</v>
      </c>
      <c r="I7" s="28">
        <v>101.93</v>
      </c>
      <c r="J7" s="28">
        <v>80.53</v>
      </c>
      <c r="K7" s="28">
        <v>38.71</v>
      </c>
      <c r="L7" s="28">
        <v>24.41</v>
      </c>
      <c r="M7" s="28">
        <v>30.95</v>
      </c>
      <c r="N7" s="28">
        <v>33.630000000000003</v>
      </c>
      <c r="O7" s="28">
        <v>25.83</v>
      </c>
      <c r="P7" s="28">
        <v>87.35</v>
      </c>
      <c r="Q7" s="28">
        <v>111.39</v>
      </c>
      <c r="R7" s="28">
        <v>192.22</v>
      </c>
      <c r="S7" s="28">
        <v>233.82</v>
      </c>
      <c r="T7" s="28">
        <v>148.82</v>
      </c>
      <c r="U7" s="28">
        <v>176.89</v>
      </c>
      <c r="V7" s="28">
        <v>149.69</v>
      </c>
      <c r="W7" s="28">
        <v>113.1</v>
      </c>
      <c r="X7" s="28">
        <v>102.52</v>
      </c>
      <c r="Y7" s="28">
        <v>100</v>
      </c>
      <c r="Z7" s="29"/>
      <c r="AA7" s="30">
        <f>IF(SUM(B7:Z7)&lt;&gt;0,AVERAGEIF(B7:Z7,"&lt;&gt;"""),"")</f>
        <v>103.80125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0.375</v>
      </c>
      <c r="C14" s="57"/>
      <c r="D14" s="57">
        <v>1.8220000000000001</v>
      </c>
      <c r="E14" s="57">
        <v>1.0880000000000001</v>
      </c>
      <c r="F14" s="57">
        <v>0.95199999999999996</v>
      </c>
      <c r="G14" s="57">
        <v>36.878999999999998</v>
      </c>
      <c r="H14" s="57">
        <v>14.678999999999998</v>
      </c>
      <c r="I14" s="57">
        <v>11.486000000000001</v>
      </c>
      <c r="J14" s="57">
        <v>25.821999999999999</v>
      </c>
      <c r="K14" s="57">
        <v>37.704999999999998</v>
      </c>
      <c r="L14" s="57">
        <v>38.106000000000002</v>
      </c>
      <c r="M14" s="57">
        <v>41.670999999999999</v>
      </c>
      <c r="N14" s="57">
        <v>49.437999999999995</v>
      </c>
      <c r="O14" s="57">
        <v>39.218000000000004</v>
      </c>
      <c r="P14" s="57">
        <v>16.468</v>
      </c>
      <c r="Q14" s="57"/>
      <c r="R14" s="57">
        <v>1.228</v>
      </c>
      <c r="S14" s="57">
        <v>7.0000000000000007E-2</v>
      </c>
      <c r="T14" s="57"/>
      <c r="U14" s="57">
        <v>0.6180000000000001</v>
      </c>
      <c r="V14" s="57">
        <v>0.59399999999999997</v>
      </c>
      <c r="W14" s="57">
        <v>0.28899999999999998</v>
      </c>
      <c r="X14" s="57">
        <v>1.335</v>
      </c>
      <c r="Y14" s="57"/>
      <c r="Z14" s="58"/>
      <c r="AA14" s="59">
        <f t="shared" si="0"/>
        <v>319.84299999999996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0.375</v>
      </c>
      <c r="C16" s="62">
        <f t="shared" ref="C16:Z16" si="1">IF(LEN(C$2)&gt;0,SUM(C10:C15),"")</f>
        <v>0</v>
      </c>
      <c r="D16" s="62">
        <f t="shared" si="1"/>
        <v>1.8220000000000001</v>
      </c>
      <c r="E16" s="62">
        <f t="shared" si="1"/>
        <v>1.0880000000000001</v>
      </c>
      <c r="F16" s="62">
        <f t="shared" si="1"/>
        <v>0.95199999999999996</v>
      </c>
      <c r="G16" s="62">
        <f t="shared" si="1"/>
        <v>36.878999999999998</v>
      </c>
      <c r="H16" s="62">
        <f t="shared" si="1"/>
        <v>14.678999999999998</v>
      </c>
      <c r="I16" s="62">
        <f t="shared" si="1"/>
        <v>11.486000000000001</v>
      </c>
      <c r="J16" s="62">
        <f t="shared" si="1"/>
        <v>25.821999999999999</v>
      </c>
      <c r="K16" s="62">
        <f t="shared" si="1"/>
        <v>37.704999999999998</v>
      </c>
      <c r="L16" s="62">
        <f t="shared" si="1"/>
        <v>38.106000000000002</v>
      </c>
      <c r="M16" s="62">
        <f t="shared" si="1"/>
        <v>41.670999999999999</v>
      </c>
      <c r="N16" s="62">
        <f t="shared" si="1"/>
        <v>49.437999999999995</v>
      </c>
      <c r="O16" s="62">
        <f t="shared" si="1"/>
        <v>39.218000000000004</v>
      </c>
      <c r="P16" s="62">
        <f t="shared" si="1"/>
        <v>16.468</v>
      </c>
      <c r="Q16" s="62">
        <f t="shared" si="1"/>
        <v>0</v>
      </c>
      <c r="R16" s="62">
        <f t="shared" si="1"/>
        <v>1.228</v>
      </c>
      <c r="S16" s="62">
        <f t="shared" si="1"/>
        <v>7.0000000000000007E-2</v>
      </c>
      <c r="T16" s="62">
        <f t="shared" si="1"/>
        <v>0</v>
      </c>
      <c r="U16" s="62">
        <f t="shared" si="1"/>
        <v>0.6180000000000001</v>
      </c>
      <c r="V16" s="62">
        <f t="shared" si="1"/>
        <v>0.59399999999999997</v>
      </c>
      <c r="W16" s="62">
        <f t="shared" si="1"/>
        <v>0.28899999999999998</v>
      </c>
      <c r="X16" s="62">
        <f t="shared" si="1"/>
        <v>1.335</v>
      </c>
      <c r="Y16" s="62">
        <f t="shared" si="1"/>
        <v>0</v>
      </c>
      <c r="Z16" s="63" t="str">
        <f t="shared" si="1"/>
        <v/>
      </c>
      <c r="AA16" s="64">
        <f>SUM(AA10:AA15)</f>
        <v>319.84299999999996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2.2999999999999998</v>
      </c>
      <c r="K19" s="72">
        <v>2.1</v>
      </c>
      <c r="L19" s="72">
        <v>2.1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15.5</v>
      </c>
    </row>
    <row r="20" spans="1:27" ht="24.95" customHeight="1" x14ac:dyDescent="0.2">
      <c r="A20" s="75" t="s">
        <v>15</v>
      </c>
      <c r="B20" s="76">
        <v>6.3000000000000007</v>
      </c>
      <c r="C20" s="77"/>
      <c r="D20" s="77">
        <v>15.178000000000001</v>
      </c>
      <c r="E20" s="77">
        <v>15.170999999999999</v>
      </c>
      <c r="F20" s="77"/>
      <c r="G20" s="77">
        <v>6.0190000000000001</v>
      </c>
      <c r="H20" s="77">
        <v>6.4640000000000004</v>
      </c>
      <c r="I20" s="77">
        <v>6.3839999999999995</v>
      </c>
      <c r="J20" s="77">
        <v>7.5149999999999997</v>
      </c>
      <c r="K20" s="77">
        <v>3.86</v>
      </c>
      <c r="L20" s="77">
        <v>0.03</v>
      </c>
      <c r="M20" s="77">
        <v>3.8</v>
      </c>
      <c r="N20" s="77">
        <v>0.18</v>
      </c>
      <c r="O20" s="77">
        <v>0.32</v>
      </c>
      <c r="P20" s="77">
        <v>11.757</v>
      </c>
      <c r="Q20" s="77"/>
      <c r="R20" s="77">
        <v>10.661</v>
      </c>
      <c r="S20" s="77">
        <v>5.7759999999999998</v>
      </c>
      <c r="T20" s="77"/>
      <c r="U20" s="77">
        <v>5.7220000000000004</v>
      </c>
      <c r="V20" s="77">
        <v>5.569</v>
      </c>
      <c r="W20" s="77">
        <v>5.343</v>
      </c>
      <c r="X20" s="77">
        <v>6.3930000000000007</v>
      </c>
      <c r="Y20" s="77">
        <v>5.2439999999999998</v>
      </c>
      <c r="Z20" s="78"/>
      <c r="AA20" s="79">
        <f t="shared" si="2"/>
        <v>127.68600000000001</v>
      </c>
    </row>
    <row r="21" spans="1:27" ht="24.95" customHeight="1" x14ac:dyDescent="0.2">
      <c r="A21" s="75" t="s">
        <v>16</v>
      </c>
      <c r="B21" s="80">
        <v>24.349</v>
      </c>
      <c r="C21" s="81">
        <v>0.78200000000000003</v>
      </c>
      <c r="D21" s="81">
        <v>12.896000000000001</v>
      </c>
      <c r="E21" s="81">
        <v>13.144</v>
      </c>
      <c r="F21" s="81">
        <v>1.548</v>
      </c>
      <c r="G21" s="81">
        <v>18.628</v>
      </c>
      <c r="H21" s="81">
        <v>31.283000000000001</v>
      </c>
      <c r="I21" s="81">
        <v>17.553999999999998</v>
      </c>
      <c r="J21" s="81">
        <v>32.713000000000001</v>
      </c>
      <c r="K21" s="81">
        <v>1.7150000000000001</v>
      </c>
      <c r="L21" s="81"/>
      <c r="M21" s="81"/>
      <c r="N21" s="81"/>
      <c r="O21" s="81"/>
      <c r="P21" s="81">
        <v>24.373000000000001</v>
      </c>
      <c r="Q21" s="81"/>
      <c r="R21" s="81">
        <v>19.035</v>
      </c>
      <c r="S21" s="81">
        <v>18.428000000000001</v>
      </c>
      <c r="T21" s="81"/>
      <c r="U21" s="81">
        <v>29.011000000000003</v>
      </c>
      <c r="V21" s="81">
        <v>30.228999999999999</v>
      </c>
      <c r="W21" s="81">
        <v>19.033999999999999</v>
      </c>
      <c r="X21" s="81">
        <v>37.803999999999995</v>
      </c>
      <c r="Y21" s="81">
        <v>2.4729999999999999</v>
      </c>
      <c r="Z21" s="78"/>
      <c r="AA21" s="79">
        <f t="shared" si="2"/>
        <v>334.99899999999997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63.295999999999999</v>
      </c>
      <c r="M22" s="81"/>
      <c r="N22" s="81">
        <v>19.754999999999999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83.051000000000002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30.649000000000001</v>
      </c>
      <c r="C26" s="88">
        <f t="shared" ref="C26:Z26" si="3">IF(LEN(C$2)&gt;0,SUM(C19:C25),"")</f>
        <v>0.78200000000000003</v>
      </c>
      <c r="D26" s="88">
        <f t="shared" si="3"/>
        <v>28.074000000000002</v>
      </c>
      <c r="E26" s="88">
        <f t="shared" si="3"/>
        <v>28.314999999999998</v>
      </c>
      <c r="F26" s="88">
        <f t="shared" si="3"/>
        <v>1.548</v>
      </c>
      <c r="G26" s="88">
        <f t="shared" si="3"/>
        <v>24.646999999999998</v>
      </c>
      <c r="H26" s="88">
        <f t="shared" si="3"/>
        <v>37.747</v>
      </c>
      <c r="I26" s="88">
        <f t="shared" si="3"/>
        <v>23.937999999999999</v>
      </c>
      <c r="J26" s="88">
        <f t="shared" si="3"/>
        <v>42.527999999999999</v>
      </c>
      <c r="K26" s="88">
        <f t="shared" si="3"/>
        <v>7.6749999999999998</v>
      </c>
      <c r="L26" s="88">
        <f t="shared" si="3"/>
        <v>65.426000000000002</v>
      </c>
      <c r="M26" s="88">
        <f t="shared" si="3"/>
        <v>5.9</v>
      </c>
      <c r="N26" s="88">
        <f t="shared" si="3"/>
        <v>22.035</v>
      </c>
      <c r="O26" s="88">
        <f t="shared" si="3"/>
        <v>5.12</v>
      </c>
      <c r="P26" s="88">
        <f t="shared" si="3"/>
        <v>36.130000000000003</v>
      </c>
      <c r="Q26" s="88">
        <f t="shared" si="3"/>
        <v>0</v>
      </c>
      <c r="R26" s="88">
        <f t="shared" si="3"/>
        <v>29.695999999999998</v>
      </c>
      <c r="S26" s="88">
        <f t="shared" si="3"/>
        <v>24.204000000000001</v>
      </c>
      <c r="T26" s="88">
        <f t="shared" si="3"/>
        <v>0</v>
      </c>
      <c r="U26" s="88">
        <f t="shared" si="3"/>
        <v>34.733000000000004</v>
      </c>
      <c r="V26" s="88">
        <f t="shared" si="3"/>
        <v>35.798000000000002</v>
      </c>
      <c r="W26" s="88">
        <f t="shared" si="3"/>
        <v>24.376999999999999</v>
      </c>
      <c r="X26" s="88">
        <f t="shared" si="3"/>
        <v>44.196999999999996</v>
      </c>
      <c r="Y26" s="88">
        <f t="shared" si="3"/>
        <v>7.7169999999999996</v>
      </c>
      <c r="Z26" s="89" t="str">
        <f t="shared" si="3"/>
        <v/>
      </c>
      <c r="AA26" s="90">
        <f>SUM(AA19:AA25)</f>
        <v>561.23599999999999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31.024000000000001</v>
      </c>
      <c r="C30" s="77">
        <v>0.78200000000000003</v>
      </c>
      <c r="D30" s="77">
        <v>29.896000000000001</v>
      </c>
      <c r="E30" s="77">
        <v>29.402999999999999</v>
      </c>
      <c r="F30" s="77">
        <v>2.5</v>
      </c>
      <c r="G30" s="77">
        <v>61.526000000000003</v>
      </c>
      <c r="H30" s="77">
        <v>52.426000000000002</v>
      </c>
      <c r="I30" s="77">
        <v>35.423999999999999</v>
      </c>
      <c r="J30" s="77">
        <v>68.349999999999994</v>
      </c>
      <c r="K30" s="77">
        <v>45.38</v>
      </c>
      <c r="L30" s="77">
        <v>103.532</v>
      </c>
      <c r="M30" s="77">
        <v>47.570999999999998</v>
      </c>
      <c r="N30" s="77">
        <v>71.472999999999999</v>
      </c>
      <c r="O30" s="77">
        <v>44.338000000000001</v>
      </c>
      <c r="P30" s="77">
        <v>52.597999999999999</v>
      </c>
      <c r="Q30" s="77"/>
      <c r="R30" s="77">
        <v>30.923999999999999</v>
      </c>
      <c r="S30" s="77">
        <v>24.274000000000001</v>
      </c>
      <c r="T30" s="77"/>
      <c r="U30" s="77">
        <v>35.350999999999999</v>
      </c>
      <c r="V30" s="77">
        <v>36.392000000000003</v>
      </c>
      <c r="W30" s="77">
        <v>24.666</v>
      </c>
      <c r="X30" s="77">
        <v>45.531999999999996</v>
      </c>
      <c r="Y30" s="77">
        <v>7.7169999999999996</v>
      </c>
      <c r="Z30" s="78"/>
      <c r="AA30" s="79">
        <f>SUM(B30:Z30)</f>
        <v>881.07899999999995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31.024000000000001</v>
      </c>
      <c r="C32" s="62">
        <f t="shared" ref="C32:Z32" si="4">IF(LEN(C$2)&gt;0,SUM(C29:C31),"")</f>
        <v>0.78200000000000003</v>
      </c>
      <c r="D32" s="62">
        <f t="shared" si="4"/>
        <v>29.896000000000001</v>
      </c>
      <c r="E32" s="62">
        <f t="shared" si="4"/>
        <v>29.402999999999999</v>
      </c>
      <c r="F32" s="62">
        <f t="shared" si="4"/>
        <v>2.5</v>
      </c>
      <c r="G32" s="62">
        <f t="shared" si="4"/>
        <v>61.526000000000003</v>
      </c>
      <c r="H32" s="62">
        <f t="shared" si="4"/>
        <v>52.426000000000002</v>
      </c>
      <c r="I32" s="62">
        <f t="shared" si="4"/>
        <v>35.423999999999999</v>
      </c>
      <c r="J32" s="62">
        <f t="shared" si="4"/>
        <v>68.349999999999994</v>
      </c>
      <c r="K32" s="62">
        <f t="shared" si="4"/>
        <v>45.38</v>
      </c>
      <c r="L32" s="62">
        <f t="shared" si="4"/>
        <v>103.532</v>
      </c>
      <c r="M32" s="62">
        <f t="shared" si="4"/>
        <v>47.570999999999998</v>
      </c>
      <c r="N32" s="62">
        <f t="shared" si="4"/>
        <v>71.472999999999999</v>
      </c>
      <c r="O32" s="62">
        <f t="shared" si="4"/>
        <v>44.338000000000001</v>
      </c>
      <c r="P32" s="62">
        <f t="shared" si="4"/>
        <v>52.597999999999999</v>
      </c>
      <c r="Q32" s="62">
        <f t="shared" si="4"/>
        <v>0</v>
      </c>
      <c r="R32" s="62">
        <f t="shared" si="4"/>
        <v>30.923999999999999</v>
      </c>
      <c r="S32" s="62">
        <f t="shared" si="4"/>
        <v>24.274000000000001</v>
      </c>
      <c r="T32" s="62">
        <f t="shared" si="4"/>
        <v>0</v>
      </c>
      <c r="U32" s="62">
        <f t="shared" si="4"/>
        <v>35.350999999999999</v>
      </c>
      <c r="V32" s="62">
        <f t="shared" si="4"/>
        <v>36.392000000000003</v>
      </c>
      <c r="W32" s="62">
        <f t="shared" si="4"/>
        <v>24.666</v>
      </c>
      <c r="X32" s="62">
        <f t="shared" si="4"/>
        <v>45.531999999999996</v>
      </c>
      <c r="Y32" s="62">
        <f t="shared" si="4"/>
        <v>7.7169999999999996</v>
      </c>
      <c r="Z32" s="63" t="str">
        <f t="shared" si="4"/>
        <v/>
      </c>
      <c r="AA32" s="64">
        <f>SUM(AA29:AA31)</f>
        <v>881.07899999999995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15</v>
      </c>
      <c r="C37" s="99"/>
      <c r="D37" s="99">
        <v>15</v>
      </c>
      <c r="E37" s="99">
        <v>15</v>
      </c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15</v>
      </c>
      <c r="Q37" s="99"/>
      <c r="R37" s="99"/>
      <c r="S37" s="99"/>
      <c r="T37" s="99"/>
      <c r="U37" s="99">
        <v>5</v>
      </c>
      <c r="V37" s="99">
        <v>5</v>
      </c>
      <c r="W37" s="99"/>
      <c r="X37" s="99"/>
      <c r="Y37" s="99"/>
      <c r="Z37" s="100"/>
      <c r="AA37" s="79">
        <f t="shared" si="5"/>
        <v>70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195.8</v>
      </c>
      <c r="D39" s="99"/>
      <c r="E39" s="99"/>
      <c r="F39" s="99">
        <v>128.6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237.3</v>
      </c>
      <c r="R39" s="99"/>
      <c r="S39" s="99"/>
      <c r="T39" s="99">
        <v>204.2</v>
      </c>
      <c r="U39" s="99"/>
      <c r="V39" s="99"/>
      <c r="W39" s="99">
        <v>96.1</v>
      </c>
      <c r="X39" s="99"/>
      <c r="Y39" s="99">
        <v>69.400000000000006</v>
      </c>
      <c r="Z39" s="100"/>
      <c r="AA39" s="79">
        <f t="shared" si="5"/>
        <v>931.40000000000009</v>
      </c>
    </row>
    <row r="40" spans="1:27" ht="30" customHeight="1" thickBot="1" x14ac:dyDescent="0.25">
      <c r="A40" s="86" t="s">
        <v>46</v>
      </c>
      <c r="B40" s="87">
        <f>IF(LEN(B$2)&gt;0,SUM(B35:B39),"")</f>
        <v>15</v>
      </c>
      <c r="C40" s="88">
        <f t="shared" ref="C40:Z40" si="6">IF(LEN(C$2)&gt;0,SUM(C35:C39),"")</f>
        <v>195.8</v>
      </c>
      <c r="D40" s="88">
        <f t="shared" si="6"/>
        <v>15</v>
      </c>
      <c r="E40" s="88">
        <f t="shared" si="6"/>
        <v>15</v>
      </c>
      <c r="F40" s="88">
        <f t="shared" si="6"/>
        <v>128.6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15</v>
      </c>
      <c r="Q40" s="88">
        <f t="shared" si="6"/>
        <v>237.3</v>
      </c>
      <c r="R40" s="88">
        <f t="shared" si="6"/>
        <v>0</v>
      </c>
      <c r="S40" s="88">
        <f t="shared" si="6"/>
        <v>0</v>
      </c>
      <c r="T40" s="88">
        <f t="shared" si="6"/>
        <v>204.2</v>
      </c>
      <c r="U40" s="88">
        <f t="shared" si="6"/>
        <v>5</v>
      </c>
      <c r="V40" s="88">
        <f t="shared" si="6"/>
        <v>5</v>
      </c>
      <c r="W40" s="88">
        <f t="shared" si="6"/>
        <v>96.1</v>
      </c>
      <c r="X40" s="88">
        <f t="shared" si="6"/>
        <v>0</v>
      </c>
      <c r="Y40" s="88">
        <f t="shared" si="6"/>
        <v>69.400000000000006</v>
      </c>
      <c r="Z40" s="89" t="str">
        <f t="shared" si="6"/>
        <v/>
      </c>
      <c r="AA40" s="90">
        <f t="shared" si="5"/>
        <v>1001.4000000000001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15</v>
      </c>
      <c r="C45" s="99"/>
      <c r="D45" s="99">
        <v>15</v>
      </c>
      <c r="E45" s="99">
        <v>15</v>
      </c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15</v>
      </c>
      <c r="Q45" s="99"/>
      <c r="R45" s="99"/>
      <c r="S45" s="99"/>
      <c r="T45" s="99"/>
      <c r="U45" s="99">
        <v>5</v>
      </c>
      <c r="V45" s="99">
        <v>5</v>
      </c>
      <c r="W45" s="99"/>
      <c r="X45" s="99"/>
      <c r="Y45" s="99"/>
      <c r="Z45" s="100"/>
      <c r="AA45" s="79">
        <f t="shared" si="7"/>
        <v>70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195.8</v>
      </c>
      <c r="D47" s="99"/>
      <c r="E47" s="99"/>
      <c r="F47" s="99">
        <v>128.6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237.3</v>
      </c>
      <c r="R47" s="99"/>
      <c r="S47" s="99"/>
      <c r="T47" s="99">
        <v>204.2</v>
      </c>
      <c r="U47" s="99"/>
      <c r="V47" s="99"/>
      <c r="W47" s="99">
        <v>96.1</v>
      </c>
      <c r="X47" s="99"/>
      <c r="Y47" s="99">
        <v>69.400000000000006</v>
      </c>
      <c r="Z47" s="100"/>
      <c r="AA47" s="79">
        <f t="shared" si="7"/>
        <v>931.40000000000009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15</v>
      </c>
      <c r="C49" s="88">
        <f t="shared" ref="C49:Z49" si="8">IF(LEN(C$2)&gt;0,SUM(C43:C48),"")</f>
        <v>195.8</v>
      </c>
      <c r="D49" s="88">
        <f t="shared" si="8"/>
        <v>15</v>
      </c>
      <c r="E49" s="88">
        <f t="shared" si="8"/>
        <v>15</v>
      </c>
      <c r="F49" s="88">
        <f t="shared" si="8"/>
        <v>128.6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15</v>
      </c>
      <c r="Q49" s="88">
        <f t="shared" si="8"/>
        <v>237.3</v>
      </c>
      <c r="R49" s="88">
        <f t="shared" si="8"/>
        <v>0</v>
      </c>
      <c r="S49" s="88">
        <f t="shared" si="8"/>
        <v>0</v>
      </c>
      <c r="T49" s="88">
        <f t="shared" si="8"/>
        <v>204.2</v>
      </c>
      <c r="U49" s="88">
        <f t="shared" si="8"/>
        <v>5</v>
      </c>
      <c r="V49" s="88">
        <f t="shared" si="8"/>
        <v>5</v>
      </c>
      <c r="W49" s="88">
        <f t="shared" si="8"/>
        <v>96.1</v>
      </c>
      <c r="X49" s="88">
        <f t="shared" si="8"/>
        <v>0</v>
      </c>
      <c r="Y49" s="88">
        <f t="shared" si="8"/>
        <v>69.400000000000006</v>
      </c>
      <c r="Z49" s="89" t="str">
        <f t="shared" si="8"/>
        <v/>
      </c>
      <c r="AA49" s="90">
        <f t="shared" si="7"/>
        <v>1001.4000000000001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46.024000000000001</v>
      </c>
      <c r="C52" s="88">
        <f t="shared" ref="C52:Z52" si="10">IF(LEN(C$2)&gt;0,SUM(C10:C15)+C26+C40,"")</f>
        <v>196.58200000000002</v>
      </c>
      <c r="D52" s="88">
        <f t="shared" si="10"/>
        <v>44.896000000000001</v>
      </c>
      <c r="E52" s="88">
        <f t="shared" si="10"/>
        <v>44.402999999999999</v>
      </c>
      <c r="F52" s="88">
        <f t="shared" si="10"/>
        <v>131.1</v>
      </c>
      <c r="G52" s="88">
        <f t="shared" si="10"/>
        <v>61.525999999999996</v>
      </c>
      <c r="H52" s="88">
        <f t="shared" si="10"/>
        <v>52.426000000000002</v>
      </c>
      <c r="I52" s="88">
        <f t="shared" si="10"/>
        <v>35.423999999999999</v>
      </c>
      <c r="J52" s="88">
        <f t="shared" si="10"/>
        <v>68.349999999999994</v>
      </c>
      <c r="K52" s="88">
        <f t="shared" si="10"/>
        <v>45.379999999999995</v>
      </c>
      <c r="L52" s="88">
        <f t="shared" si="10"/>
        <v>103.53200000000001</v>
      </c>
      <c r="M52" s="88">
        <f t="shared" si="10"/>
        <v>47.570999999999998</v>
      </c>
      <c r="N52" s="88">
        <f t="shared" si="10"/>
        <v>71.472999999999999</v>
      </c>
      <c r="O52" s="88">
        <f t="shared" si="10"/>
        <v>44.338000000000001</v>
      </c>
      <c r="P52" s="88">
        <f t="shared" si="10"/>
        <v>67.597999999999999</v>
      </c>
      <c r="Q52" s="88">
        <f t="shared" si="10"/>
        <v>237.3</v>
      </c>
      <c r="R52" s="88">
        <f t="shared" si="10"/>
        <v>30.923999999999999</v>
      </c>
      <c r="S52" s="88">
        <f t="shared" si="10"/>
        <v>24.274000000000001</v>
      </c>
      <c r="T52" s="88">
        <f t="shared" si="10"/>
        <v>204.2</v>
      </c>
      <c r="U52" s="88">
        <f t="shared" si="10"/>
        <v>40.351000000000006</v>
      </c>
      <c r="V52" s="88">
        <f t="shared" si="10"/>
        <v>41.392000000000003</v>
      </c>
      <c r="W52" s="88">
        <f t="shared" si="10"/>
        <v>120.76599999999999</v>
      </c>
      <c r="X52" s="88">
        <f t="shared" si="10"/>
        <v>45.531999999999996</v>
      </c>
      <c r="Y52" s="88">
        <f t="shared" si="10"/>
        <v>77.117000000000004</v>
      </c>
      <c r="Z52" s="89" t="str">
        <f t="shared" si="10"/>
        <v/>
      </c>
      <c r="AA52" s="104">
        <f>SUM(B52:Z52)</f>
        <v>1882.4790000000003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</v>
      </c>
      <c r="C4" s="18">
        <v>195.8</v>
      </c>
      <c r="D4" s="18">
        <v>15</v>
      </c>
      <c r="E4" s="18">
        <v>15</v>
      </c>
      <c r="F4" s="18">
        <v>128.6</v>
      </c>
      <c r="G4" s="18"/>
      <c r="H4" s="18">
        <v>-20</v>
      </c>
      <c r="I4" s="18">
        <v>-15.9</v>
      </c>
      <c r="J4" s="18"/>
      <c r="K4" s="18"/>
      <c r="L4" s="18"/>
      <c r="M4" s="18"/>
      <c r="N4" s="18"/>
      <c r="O4" s="18"/>
      <c r="P4" s="18">
        <v>15</v>
      </c>
      <c r="Q4" s="18">
        <v>237.3</v>
      </c>
      <c r="R4" s="18"/>
      <c r="S4" s="18"/>
      <c r="T4" s="18">
        <v>204.2</v>
      </c>
      <c r="U4" s="18">
        <v>5</v>
      </c>
      <c r="V4" s="18">
        <v>5</v>
      </c>
      <c r="W4" s="18">
        <v>96.1</v>
      </c>
      <c r="X4" s="18">
        <v>-7.2</v>
      </c>
      <c r="Y4" s="18">
        <v>69.400000000000006</v>
      </c>
      <c r="Z4" s="19"/>
      <c r="AA4" s="111">
        <f>SUM(B4:Z4)</f>
        <v>958.3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96.99</v>
      </c>
      <c r="C7" s="117">
        <v>101.05</v>
      </c>
      <c r="D7" s="117">
        <v>96.79</v>
      </c>
      <c r="E7" s="117">
        <v>96.94</v>
      </c>
      <c r="F7" s="117">
        <v>103.06</v>
      </c>
      <c r="G7" s="117">
        <v>99.51</v>
      </c>
      <c r="H7" s="117">
        <v>145.1</v>
      </c>
      <c r="I7" s="117">
        <v>101.93</v>
      </c>
      <c r="J7" s="117">
        <v>80.53</v>
      </c>
      <c r="K7" s="117">
        <v>38.71</v>
      </c>
      <c r="L7" s="117">
        <v>24.41</v>
      </c>
      <c r="M7" s="117">
        <v>30.95</v>
      </c>
      <c r="N7" s="117">
        <v>33.630000000000003</v>
      </c>
      <c r="O7" s="117">
        <v>25.83</v>
      </c>
      <c r="P7" s="117">
        <v>87.35</v>
      </c>
      <c r="Q7" s="117">
        <v>111.39</v>
      </c>
      <c r="R7" s="117">
        <v>192.22</v>
      </c>
      <c r="S7" s="117">
        <v>233.82</v>
      </c>
      <c r="T7" s="117">
        <v>148.82</v>
      </c>
      <c r="U7" s="117">
        <v>176.89</v>
      </c>
      <c r="V7" s="117">
        <v>149.69</v>
      </c>
      <c r="W7" s="117">
        <v>113.1</v>
      </c>
      <c r="X7" s="117">
        <v>102.52</v>
      </c>
      <c r="Y7" s="117">
        <v>100</v>
      </c>
      <c r="Z7" s="118"/>
      <c r="AA7" s="119">
        <f>IF(SUM(B7:Z7)&lt;&gt;0,AVERAGEIF(B7:Z7,"&lt;&gt;"""),"")</f>
        <v>103.80125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>
        <v>20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15.9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7.2</v>
      </c>
      <c r="Y15" s="133"/>
      <c r="Z15" s="131"/>
      <c r="AA15" s="132">
        <f t="shared" si="0"/>
        <v>23.1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20</v>
      </c>
      <c r="I16" s="135">
        <f t="shared" si="1"/>
        <v>15.9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7.2</v>
      </c>
      <c r="Y16" s="135">
        <f t="shared" si="1"/>
        <v>0</v>
      </c>
      <c r="Z16" s="136" t="str">
        <f t="shared" si="1"/>
        <v/>
      </c>
      <c r="AA16" s="90">
        <f t="shared" si="0"/>
        <v>43.1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15</v>
      </c>
      <c r="C21" s="129"/>
      <c r="D21" s="129">
        <v>15</v>
      </c>
      <c r="E21" s="129">
        <v>15</v>
      </c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>
        <v>15</v>
      </c>
      <c r="Q21" s="129"/>
      <c r="R21" s="129"/>
      <c r="S21" s="129"/>
      <c r="T21" s="129"/>
      <c r="U21" s="129">
        <v>5</v>
      </c>
      <c r="V21" s="129">
        <v>5</v>
      </c>
      <c r="W21" s="129"/>
      <c r="X21" s="129"/>
      <c r="Y21" s="130"/>
      <c r="Z21" s="131"/>
      <c r="AA21" s="132">
        <f t="shared" si="2"/>
        <v>70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195.8</v>
      </c>
      <c r="D23" s="133"/>
      <c r="E23" s="133"/>
      <c r="F23" s="133">
        <v>128.6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237.3</v>
      </c>
      <c r="R23" s="133"/>
      <c r="S23" s="133"/>
      <c r="T23" s="133">
        <v>204.2</v>
      </c>
      <c r="U23" s="133"/>
      <c r="V23" s="133"/>
      <c r="W23" s="133">
        <v>96.1</v>
      </c>
      <c r="X23" s="133"/>
      <c r="Y23" s="133">
        <v>69.400000000000006</v>
      </c>
      <c r="Z23" s="131"/>
      <c r="AA23" s="132">
        <f t="shared" si="2"/>
        <v>931.40000000000009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15</v>
      </c>
      <c r="C24" s="135">
        <f t="shared" si="3"/>
        <v>195.8</v>
      </c>
      <c r="D24" s="135">
        <f t="shared" si="3"/>
        <v>15</v>
      </c>
      <c r="E24" s="135">
        <f t="shared" si="3"/>
        <v>15</v>
      </c>
      <c r="F24" s="135">
        <f t="shared" si="3"/>
        <v>128.6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15</v>
      </c>
      <c r="Q24" s="135">
        <f t="shared" si="3"/>
        <v>237.3</v>
      </c>
      <c r="R24" s="135">
        <f t="shared" si="3"/>
        <v>0</v>
      </c>
      <c r="S24" s="135">
        <f t="shared" si="3"/>
        <v>0</v>
      </c>
      <c r="T24" s="135">
        <f t="shared" si="3"/>
        <v>204.2</v>
      </c>
      <c r="U24" s="135">
        <f t="shared" si="3"/>
        <v>5</v>
      </c>
      <c r="V24" s="135">
        <f t="shared" si="3"/>
        <v>5</v>
      </c>
      <c r="W24" s="135">
        <f t="shared" si="3"/>
        <v>96.1</v>
      </c>
      <c r="X24" s="135">
        <f t="shared" si="3"/>
        <v>0</v>
      </c>
      <c r="Y24" s="135">
        <f t="shared" si="3"/>
        <v>69.400000000000006</v>
      </c>
      <c r="Z24" s="136" t="str">
        <f t="shared" si="3"/>
        <v/>
      </c>
      <c r="AA24" s="90">
        <f t="shared" si="2"/>
        <v>1001.4000000000001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2024-10-31T14:40:34Z</dcterms:created>
  <dcterms:modified xsi:type="dcterms:W3CDTF">2024-10-31T14:40:36Z</dcterms:modified>
</cp:coreProperties>
</file>