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<sst xmlns="http://schemas.openxmlformats.org/spreadsheetml/2006/main" count="119" uniqueCount="54">
  <si>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30/10/2024 16:39:22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</si>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</sst>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D6-4C2A-8237-8CC0AAF16F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2.8</c:v>
                </c:pt>
                <c:pt idx="7">
                  <c:v>2.8</c:v>
                </c:pt>
                <c:pt idx="8">
                  <c:v>2.8</c:v>
                </c:pt>
                <c:pt idx="9">
                  <c:v>2.8</c:v>
                </c:pt>
                <c:pt idx="10">
                  <c:v>2.8</c:v>
                </c:pt>
                <c:pt idx="11">
                  <c:v>2.8</c:v>
                </c:pt>
                <c:pt idx="12">
                  <c:v>2.8</c:v>
                </c:pt>
                <c:pt idx="13">
                  <c:v>2.8</c:v>
                </c:pt>
                <c:pt idx="14">
                  <c:v>2.8</c:v>
                </c:pt>
                <c:pt idx="15">
                  <c:v>2.8</c:v>
                </c:pt>
                <c:pt idx="16">
                  <c:v>2.8</c:v>
                </c:pt>
                <c:pt idx="17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D6-4C2A-8237-8CC0AAF16F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FD6-4C2A-8237-8CC0AAF16F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90</c:v>
                </c:pt>
                <c:pt idx="14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D6-4C2A-8237-8CC0AAF16F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D6-4C2A-8237-8CC0AAF16F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D6-4C2A-8237-8CC0AAF16F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6.5579999999999998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D6-4C2A-8237-8CC0AAF16F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D6-4C2A-8237-8CC0AAF16F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D6-4C2A-8237-8CC0AAF16F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34.747999999999998</c:v>
                </c:pt>
                <c:pt idx="1">
                  <c:v>30.25</c:v>
                </c:pt>
                <c:pt idx="2">
                  <c:v>30.55</c:v>
                </c:pt>
                <c:pt idx="3">
                  <c:v>31.75</c:v>
                </c:pt>
                <c:pt idx="4">
                  <c:v>28.45</c:v>
                </c:pt>
                <c:pt idx="5">
                  <c:v>35.701000000000001</c:v>
                </c:pt>
                <c:pt idx="6">
                  <c:v>42</c:v>
                </c:pt>
                <c:pt idx="7">
                  <c:v>33.28</c:v>
                </c:pt>
                <c:pt idx="15">
                  <c:v>97</c:v>
                </c:pt>
                <c:pt idx="16">
                  <c:v>26.6</c:v>
                </c:pt>
                <c:pt idx="17">
                  <c:v>49</c:v>
                </c:pt>
                <c:pt idx="18">
                  <c:v>65.924999999999997</c:v>
                </c:pt>
                <c:pt idx="19">
                  <c:v>48.650000000000006</c:v>
                </c:pt>
                <c:pt idx="20">
                  <c:v>107</c:v>
                </c:pt>
                <c:pt idx="21">
                  <c:v>20.265999999999998</c:v>
                </c:pt>
                <c:pt idx="22">
                  <c:v>63</c:v>
                </c:pt>
                <c:pt idx="23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D6-4C2A-8237-8CC0AAF16F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D6-4C2A-8237-8CC0AAF16F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0.89600000000000002</c:v>
                </c:pt>
                <c:pt idx="1">
                  <c:v>7.2530000000000001</c:v>
                </c:pt>
                <c:pt idx="2">
                  <c:v>8.109</c:v>
                </c:pt>
                <c:pt idx="3">
                  <c:v>8.93</c:v>
                </c:pt>
                <c:pt idx="4">
                  <c:v>7.2759999999999998</c:v>
                </c:pt>
                <c:pt idx="5">
                  <c:v>6.8240000000000007</c:v>
                </c:pt>
                <c:pt idx="6">
                  <c:v>1.2839999999999998</c:v>
                </c:pt>
                <c:pt idx="7">
                  <c:v>1.6719999999999999</c:v>
                </c:pt>
                <c:pt idx="8">
                  <c:v>8.9350000000000005</c:v>
                </c:pt>
                <c:pt idx="9">
                  <c:v>44.536000000000001</c:v>
                </c:pt>
                <c:pt idx="10">
                  <c:v>52.765999999999998</c:v>
                </c:pt>
                <c:pt idx="11">
                  <c:v>52.203999999999994</c:v>
                </c:pt>
                <c:pt idx="12">
                  <c:v>5.0949999999999998</c:v>
                </c:pt>
                <c:pt idx="13">
                  <c:v>5.2190000000000003</c:v>
                </c:pt>
                <c:pt idx="14">
                  <c:v>4.3460000000000001</c:v>
                </c:pt>
                <c:pt idx="15">
                  <c:v>18.859000000000002</c:v>
                </c:pt>
                <c:pt idx="16">
                  <c:v>1.605</c:v>
                </c:pt>
                <c:pt idx="17">
                  <c:v>1.431</c:v>
                </c:pt>
                <c:pt idx="18">
                  <c:v>9.1719999999999988</c:v>
                </c:pt>
                <c:pt idx="19">
                  <c:v>1.5</c:v>
                </c:pt>
                <c:pt idx="20">
                  <c:v>19.459</c:v>
                </c:pt>
                <c:pt idx="21">
                  <c:v>13.738</c:v>
                </c:pt>
                <c:pt idx="22">
                  <c:v>10.543999999999999</c:v>
                </c:pt>
                <c:pt idx="23">
                  <c:v>1.667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D6-4C2A-8237-8CC0AAF16F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D6-4C2A-8237-8CC0AAF16F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D6-4C2A-8237-8CC0AAF16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94.95</c:v>
                </c:pt>
                <c:pt idx="1">
                  <c:v>97.05</c:v>
                </c:pt>
                <c:pt idx="2">
                  <c:v>95.11</c:v>
                </c:pt>
                <c:pt idx="3">
                  <c:v>93.35</c:v>
                </c:pt>
                <c:pt idx="4">
                  <c:v>96.69</c:v>
                </c:pt>
                <c:pt idx="5">
                  <c:v>97.3</c:v>
                </c:pt>
                <c:pt idx="6">
                  <c:v>120.08</c:v>
                </c:pt>
                <c:pt idx="7">
                  <c:v>91.99</c:v>
                </c:pt>
                <c:pt idx="8">
                  <c:v>35</c:v>
                </c:pt>
                <c:pt idx="9">
                  <c:v>8.06</c:v>
                </c:pt>
                <c:pt idx="10">
                  <c:v>6.05</c:v>
                </c:pt>
                <c:pt idx="11">
                  <c:v>5.25</c:v>
                </c:pt>
                <c:pt idx="12">
                  <c:v>24.5</c:v>
                </c:pt>
                <c:pt idx="13">
                  <c:v>35.5</c:v>
                </c:pt>
                <c:pt idx="14">
                  <c:v>70.599999999999994</c:v>
                </c:pt>
                <c:pt idx="15">
                  <c:v>120</c:v>
                </c:pt>
                <c:pt idx="16">
                  <c:v>140.63999999999999</c:v>
                </c:pt>
                <c:pt idx="17">
                  <c:v>139</c:v>
                </c:pt>
                <c:pt idx="18">
                  <c:v>145.84</c:v>
                </c:pt>
                <c:pt idx="19">
                  <c:v>153.09</c:v>
                </c:pt>
                <c:pt idx="20">
                  <c:v>139.51</c:v>
                </c:pt>
                <c:pt idx="21">
                  <c:v>123.42</c:v>
                </c:pt>
                <c:pt idx="22">
                  <c:v>112</c:v>
                </c:pt>
                <c:pt idx="23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D6-4C2A-8237-8CC0AAF16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44-4D9D-AEDA-A9E35091E5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44-4D9D-AEDA-A9E35091E5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6.7270000000000003</c:v>
                </c:pt>
                <c:pt idx="1">
                  <c:v>16.698999999999998</c:v>
                </c:pt>
                <c:pt idx="2">
                  <c:v>16.218999999999998</c:v>
                </c:pt>
                <c:pt idx="3">
                  <c:v>16.227999999999998</c:v>
                </c:pt>
                <c:pt idx="4">
                  <c:v>16.567999999999998</c:v>
                </c:pt>
                <c:pt idx="5">
                  <c:v>7.4930000000000003</c:v>
                </c:pt>
                <c:pt idx="6">
                  <c:v>8.0739999999999998</c:v>
                </c:pt>
                <c:pt idx="7">
                  <c:v>8.1490000000000009</c:v>
                </c:pt>
                <c:pt idx="8">
                  <c:v>0.01</c:v>
                </c:pt>
                <c:pt idx="9">
                  <c:v>25.997</c:v>
                </c:pt>
                <c:pt idx="10">
                  <c:v>25.106999999999999</c:v>
                </c:pt>
                <c:pt idx="11">
                  <c:v>24.687000000000001</c:v>
                </c:pt>
                <c:pt idx="12">
                  <c:v>0.44400000000000001</c:v>
                </c:pt>
                <c:pt idx="13">
                  <c:v>6.7139999999999995</c:v>
                </c:pt>
                <c:pt idx="14">
                  <c:v>10.558999999999999</c:v>
                </c:pt>
                <c:pt idx="16">
                  <c:v>5.2729999999999997</c:v>
                </c:pt>
                <c:pt idx="17">
                  <c:v>5.5279999999999996</c:v>
                </c:pt>
                <c:pt idx="18">
                  <c:v>5.7089999999999996</c:v>
                </c:pt>
                <c:pt idx="19">
                  <c:v>5.577</c:v>
                </c:pt>
                <c:pt idx="22">
                  <c:v>5.27</c:v>
                </c:pt>
                <c:pt idx="23">
                  <c:v>6.3290000000000006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4-4D9D-AEDA-A9E35091E5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17.97</c:v>
                </c:pt>
                <c:pt idx="1">
                  <c:v>17.332000000000001</c:v>
                </c:pt>
                <c:pt idx="2">
                  <c:v>18.481999999999999</c:v>
                </c:pt>
                <c:pt idx="3">
                  <c:v>19.905000000000001</c:v>
                </c:pt>
                <c:pt idx="4">
                  <c:v>17.888000000000002</c:v>
                </c:pt>
                <c:pt idx="5">
                  <c:v>32.152000000000001</c:v>
                </c:pt>
                <c:pt idx="6">
                  <c:v>26.846</c:v>
                </c:pt>
                <c:pt idx="7">
                  <c:v>5.0750000000000002</c:v>
                </c:pt>
                <c:pt idx="9">
                  <c:v>19.039000000000001</c:v>
                </c:pt>
                <c:pt idx="10">
                  <c:v>19.359000000000002</c:v>
                </c:pt>
                <c:pt idx="11">
                  <c:v>19.216999999999999</c:v>
                </c:pt>
                <c:pt idx="13">
                  <c:v>8.2550000000000008</c:v>
                </c:pt>
                <c:pt idx="14">
                  <c:v>35.295000000000002</c:v>
                </c:pt>
                <c:pt idx="16">
                  <c:v>3.4769999999999999</c:v>
                </c:pt>
                <c:pt idx="17">
                  <c:v>11.266</c:v>
                </c:pt>
                <c:pt idx="18">
                  <c:v>3.7160000000000002</c:v>
                </c:pt>
                <c:pt idx="19">
                  <c:v>11.154</c:v>
                </c:pt>
                <c:pt idx="22">
                  <c:v>2.726</c:v>
                </c:pt>
                <c:pt idx="23">
                  <c:v>26.158000000000001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4-4D9D-AEDA-A9E35091E5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44-4D9D-AEDA-A9E35091E5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44-4D9D-AEDA-A9E35091E5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44-4D9D-AEDA-A9E35091E5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44-4D9D-AEDA-A9E35091E5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44-4D9D-AEDA-A9E35091E5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A44-4D9D-AEDA-A9E35091E5D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118.7</c:v>
                </c:pt>
                <c:pt idx="16">
                  <c:v>12.9</c:v>
                </c:pt>
                <c:pt idx="17">
                  <c:v>36.299999999999997</c:v>
                </c:pt>
                <c:pt idx="18">
                  <c:v>65.7</c:v>
                </c:pt>
                <c:pt idx="19">
                  <c:v>33.299999999999997</c:v>
                </c:pt>
                <c:pt idx="20">
                  <c:v>126.5</c:v>
                </c:pt>
                <c:pt idx="21">
                  <c:v>34</c:v>
                </c:pt>
                <c:pt idx="22">
                  <c:v>62.9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44-4D9D-AEDA-A9E35091E5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10.946999999999999</c:v>
                </c:pt>
                <c:pt idx="1">
                  <c:v>3.472</c:v>
                </c:pt>
                <c:pt idx="2">
                  <c:v>3.9579999999999997</c:v>
                </c:pt>
                <c:pt idx="3">
                  <c:v>4.5469999999999997</c:v>
                </c:pt>
                <c:pt idx="4">
                  <c:v>1.27</c:v>
                </c:pt>
                <c:pt idx="5">
                  <c:v>2.8800000000000003</c:v>
                </c:pt>
                <c:pt idx="6">
                  <c:v>11.164</c:v>
                </c:pt>
                <c:pt idx="7">
                  <c:v>24.527999999999999</c:v>
                </c:pt>
                <c:pt idx="8">
                  <c:v>11.465</c:v>
                </c:pt>
                <c:pt idx="12">
                  <c:v>9.2089999999999996</c:v>
                </c:pt>
                <c:pt idx="13">
                  <c:v>83.05</c:v>
                </c:pt>
                <c:pt idx="14">
                  <c:v>51.292000000000002</c:v>
                </c:pt>
                <c:pt idx="16">
                  <c:v>0.377</c:v>
                </c:pt>
                <c:pt idx="17">
                  <c:v>0.16800000000000001</c:v>
                </c:pt>
                <c:pt idx="19">
                  <c:v>9.0999999999999998E-2</c:v>
                </c:pt>
                <c:pt idx="22">
                  <c:v>2.6440000000000001</c:v>
                </c:pt>
                <c:pt idx="23">
                  <c:v>3.6799999999999997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44-4D9D-AEDA-A9E35091E5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44-4D9D-AEDA-A9E35091E5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0">
                  <c:v>9</c:v>
                </c:pt>
                <c:pt idx="11">
                  <c:v>9</c:v>
                </c:pt>
                <c:pt idx="1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A44-4D9D-AEDA-A9E35091E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94.95</c:v>
                </c:pt>
                <c:pt idx="1">
                  <c:v>97.05</c:v>
                </c:pt>
                <c:pt idx="2">
                  <c:v>95.11</c:v>
                </c:pt>
                <c:pt idx="3">
                  <c:v>93.35</c:v>
                </c:pt>
                <c:pt idx="4">
                  <c:v>96.69</c:v>
                </c:pt>
                <c:pt idx="5">
                  <c:v>97.3</c:v>
                </c:pt>
                <c:pt idx="6">
                  <c:v>120.08</c:v>
                </c:pt>
                <c:pt idx="7">
                  <c:v>91.99</c:v>
                </c:pt>
                <c:pt idx="8">
                  <c:v>35</c:v>
                </c:pt>
                <c:pt idx="9">
                  <c:v>8.06</c:v>
                </c:pt>
                <c:pt idx="10">
                  <c:v>6.05</c:v>
                </c:pt>
                <c:pt idx="11">
                  <c:v>5.25</c:v>
                </c:pt>
                <c:pt idx="12">
                  <c:v>24.5</c:v>
                </c:pt>
                <c:pt idx="13">
                  <c:v>35.5</c:v>
                </c:pt>
                <c:pt idx="14">
                  <c:v>70.599999999999994</c:v>
                </c:pt>
                <c:pt idx="15">
                  <c:v>120</c:v>
                </c:pt>
                <c:pt idx="16">
                  <c:v>140.63999999999999</c:v>
                </c:pt>
                <c:pt idx="17">
                  <c:v>139</c:v>
                </c:pt>
                <c:pt idx="18">
                  <c:v>145.84</c:v>
                </c:pt>
                <c:pt idx="19">
                  <c:v>153.09</c:v>
                </c:pt>
                <c:pt idx="20">
                  <c:v>139.51</c:v>
                </c:pt>
                <c:pt idx="21">
                  <c:v>123.42</c:v>
                </c:pt>
                <c:pt idx="22">
                  <c:v>112</c:v>
                </c:pt>
                <c:pt idx="23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44-4D9D-AEDA-A9E35091E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35.643999999999998</v>
      </c>
      <c r="C4" s="18">
        <v>37.503</v>
      </c>
      <c r="D4" s="18">
        <v>38.658999999999999</v>
      </c>
      <c r="E4" s="18">
        <v>40.679999999999993</v>
      </c>
      <c r="F4" s="18">
        <v>35.725999999999999</v>
      </c>
      <c r="G4" s="18">
        <v>42.524999999999999</v>
      </c>
      <c r="H4" s="18">
        <v>46.084000000000003</v>
      </c>
      <c r="I4" s="18">
        <v>37.752000000000002</v>
      </c>
      <c r="J4" s="18">
        <v>11.734999999999999</v>
      </c>
      <c r="K4" s="18">
        <v>47.335999999999999</v>
      </c>
      <c r="L4" s="18">
        <v>55.565999999999995</v>
      </c>
      <c r="M4" s="18">
        <v>55.003999999999991</v>
      </c>
      <c r="N4" s="18">
        <v>14.452999999999999</v>
      </c>
      <c r="O4" s="18">
        <v>98.018999999999991</v>
      </c>
      <c r="P4" s="18">
        <v>97.146000000000001</v>
      </c>
      <c r="Q4" s="18">
        <v>118.65900000000001</v>
      </c>
      <c r="R4" s="18">
        <v>31.005000000000003</v>
      </c>
      <c r="S4" s="18">
        <v>53.231000000000002</v>
      </c>
      <c r="T4" s="18">
        <v>75.097000000000008</v>
      </c>
      <c r="U4" s="18">
        <v>50.150000000000006</v>
      </c>
      <c r="V4" s="18">
        <v>126.459</v>
      </c>
      <c r="W4" s="18">
        <v>34.003999999999998</v>
      </c>
      <c r="X4" s="18">
        <v>73.543999999999997</v>
      </c>
      <c r="Y4" s="18">
        <v>39.167000000000002</v>
      </c>
      <c r="Z4" s="19"/>
      <c r="AA4" s="20">
        <f>SUM(B4:Z4)</f>
        <v>1295.1479999999999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94.95</v>
      </c>
      <c r="C7" s="28">
        <v>97.05</v>
      </c>
      <c r="D7" s="28">
        <v>95.11</v>
      </c>
      <c r="E7" s="28">
        <v>93.35</v>
      </c>
      <c r="F7" s="28">
        <v>96.69</v>
      </c>
      <c r="G7" s="28">
        <v>97.3</v>
      </c>
      <c r="H7" s="28">
        <v>120.08</v>
      </c>
      <c r="I7" s="28">
        <v>91.99</v>
      </c>
      <c r="J7" s="28">
        <v>35</v>
      </c>
      <c r="K7" s="28">
        <v>8.06</v>
      </c>
      <c r="L7" s="28">
        <v>6.05</v>
      </c>
      <c r="M7" s="28">
        <v>5.25</v>
      </c>
      <c r="N7" s="28">
        <v>24.5</v>
      </c>
      <c r="O7" s="28">
        <v>35.5</v>
      </c>
      <c r="P7" s="28">
        <v>70.599999999999994</v>
      </c>
      <c r="Q7" s="28">
        <v>120</v>
      </c>
      <c r="R7" s="28">
        <v>140.63999999999999</v>
      </c>
      <c r="S7" s="28">
        <v>139</v>
      </c>
      <c r="T7" s="28">
        <v>145.84</v>
      </c>
      <c r="U7" s="28">
        <v>153.09</v>
      </c>
      <c r="V7" s="28">
        <v>139.51</v>
      </c>
      <c r="W7" s="28">
        <v>123.42</v>
      </c>
      <c r="X7" s="28">
        <v>112</v>
      </c>
      <c r="Y7" s="28">
        <v>100.5</v>
      </c>
      <c r="Z7" s="29"/>
      <c r="AA7" s="30">
        <f>IF(SUM(B7:Z7)&lt;&gt;0,AVERAGEIF(B7:Z7,"&lt;&gt;"""),"")</f>
        <v>89.394999999999982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34.747999999999998</v>
      </c>
      <c r="C12" s="52">
        <v>30.25</v>
      </c>
      <c r="D12" s="52">
        <v>30.55</v>
      </c>
      <c r="E12" s="52">
        <v>31.75</v>
      </c>
      <c r="F12" s="52">
        <v>28.45</v>
      </c>
      <c r="G12" s="52">
        <v>35.701000000000001</v>
      </c>
      <c r="H12" s="52">
        <v>42</v>
      </c>
      <c r="I12" s="52">
        <v>33.28</v>
      </c>
      <c r="J12" s="52"/>
      <c r="K12" s="52"/>
      <c r="L12" s="52"/>
      <c r="M12" s="52"/>
      <c r="N12" s="52"/>
      <c r="O12" s="52"/>
      <c r="P12" s="52"/>
      <c r="Q12" s="52">
        <v>97</v>
      </c>
      <c r="R12" s="52">
        <v>26.6</v>
      </c>
      <c r="S12" s="52">
        <v>49</v>
      </c>
      <c r="T12" s="52">
        <v>65.924999999999997</v>
      </c>
      <c r="U12" s="52">
        <v>48.650000000000006</v>
      </c>
      <c r="V12" s="52">
        <v>107</v>
      </c>
      <c r="W12" s="52">
        <v>20.265999999999998</v>
      </c>
      <c r="X12" s="52">
        <v>63</v>
      </c>
      <c r="Y12" s="52">
        <v>37.5</v>
      </c>
      <c r="Z12" s="53"/>
      <c r="AA12" s="54">
        <f t="shared" si="0"/>
        <v>781.67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0.89600000000000002</v>
      </c>
      <c r="C14" s="57">
        <v>7.2530000000000001</v>
      </c>
      <c r="D14" s="57">
        <v>8.109</v>
      </c>
      <c r="E14" s="57">
        <v>8.93</v>
      </c>
      <c r="F14" s="57">
        <v>7.2759999999999998</v>
      </c>
      <c r="G14" s="57">
        <v>6.8240000000000007</v>
      </c>
      <c r="H14" s="57">
        <v>1.2839999999999998</v>
      </c>
      <c r="I14" s="57">
        <v>1.6719999999999999</v>
      </c>
      <c r="J14" s="57">
        <v>8.9350000000000005</v>
      </c>
      <c r="K14" s="57">
        <v>44.536000000000001</v>
      </c>
      <c r="L14" s="57">
        <v>52.765999999999998</v>
      </c>
      <c r="M14" s="57">
        <v>52.203999999999994</v>
      </c>
      <c r="N14" s="57">
        <v>5.0949999999999998</v>
      </c>
      <c r="O14" s="57">
        <v>5.2190000000000003</v>
      </c>
      <c r="P14" s="57">
        <v>4.3460000000000001</v>
      </c>
      <c r="Q14" s="57">
        <v>18.859000000000002</v>
      </c>
      <c r="R14" s="57">
        <v>1.605</v>
      </c>
      <c r="S14" s="57">
        <v>1.431</v>
      </c>
      <c r="T14" s="57">
        <v>9.1719999999999988</v>
      </c>
      <c r="U14" s="57">
        <v>1.5</v>
      </c>
      <c r="V14" s="57">
        <v>19.459</v>
      </c>
      <c r="W14" s="57">
        <v>13.738</v>
      </c>
      <c r="X14" s="57">
        <v>10.543999999999999</v>
      </c>
      <c r="Y14" s="57">
        <v>1.667</v>
      </c>
      <c r="Z14" s="58"/>
      <c r="AA14" s="59">
        <f t="shared" si="0"/>
        <v>293.31999999999994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35.643999999999998</v>
      </c>
      <c r="C16" s="62">
        <f t="shared" si="1"/>
        <v>37.503</v>
      </c>
      <c r="D16" s="62">
        <f t="shared" si="1"/>
        <v>38.658999999999999</v>
      </c>
      <c r="E16" s="62">
        <f t="shared" si="1"/>
        <v>40.68</v>
      </c>
      <c r="F16" s="62">
        <f t="shared" si="1"/>
        <v>35.725999999999999</v>
      </c>
      <c r="G16" s="62">
        <f t="shared" si="1"/>
        <v>42.524999999999999</v>
      </c>
      <c r="H16" s="62">
        <f t="shared" si="1"/>
        <v>43.283999999999999</v>
      </c>
      <c r="I16" s="62">
        <f t="shared" si="1"/>
        <v>34.951999999999998</v>
      </c>
      <c r="J16" s="62">
        <f t="shared" si="1"/>
        <v>8.9350000000000005</v>
      </c>
      <c r="K16" s="62">
        <f t="shared" si="1"/>
        <v>44.536000000000001</v>
      </c>
      <c r="L16" s="62">
        <f t="shared" si="1"/>
        <v>52.765999999999998</v>
      </c>
      <c r="M16" s="62">
        <f t="shared" si="1"/>
        <v>52.203999999999994</v>
      </c>
      <c r="N16" s="62">
        <f t="shared" si="1"/>
        <v>5.0949999999999998</v>
      </c>
      <c r="O16" s="62">
        <f t="shared" si="1"/>
        <v>5.2190000000000003</v>
      </c>
      <c r="P16" s="62">
        <f t="shared" si="1"/>
        <v>4.3460000000000001</v>
      </c>
      <c r="Q16" s="62">
        <f t="shared" si="1"/>
        <v>115.85900000000001</v>
      </c>
      <c r="R16" s="62">
        <f t="shared" si="1"/>
        <v>28.205000000000002</v>
      </c>
      <c r="S16" s="62">
        <f t="shared" si="1"/>
        <v>50.430999999999997</v>
      </c>
      <c r="T16" s="62">
        <f t="shared" si="1"/>
        <v>75.096999999999994</v>
      </c>
      <c r="U16" s="62">
        <f t="shared" si="1"/>
        <v>50.150000000000006</v>
      </c>
      <c r="V16" s="62">
        <f t="shared" si="1"/>
        <v>126.459</v>
      </c>
      <c r="W16" s="62">
        <f t="shared" si="1"/>
        <v>34.003999999999998</v>
      </c>
      <c r="X16" s="62">
        <f t="shared" si="1"/>
        <v>73.543999999999997</v>
      </c>
      <c r="Y16" s="62">
        <f t="shared" si="1"/>
        <v>39.167000000000002</v>
      </c>
      <c r="Z16" s="63" t="str">
        <f t="shared" si="1"/>
        <v/>
      </c>
      <c r="AA16" s="64">
        <f>SUM(AA10:AA15)</f>
        <v>1074.9899999999998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>
        <v>2.8</v>
      </c>
      <c r="I19" s="72">
        <v>2.8</v>
      </c>
      <c r="J19" s="72">
        <v>2.8</v>
      </c>
      <c r="K19" s="72">
        <v>2.8</v>
      </c>
      <c r="L19" s="72">
        <v>2.8</v>
      </c>
      <c r="M19" s="72">
        <v>2.8</v>
      </c>
      <c r="N19" s="72">
        <v>2.8</v>
      </c>
      <c r="O19" s="72">
        <v>2.8</v>
      </c>
      <c r="P19" s="72">
        <v>2.8</v>
      </c>
      <c r="Q19" s="72">
        <v>2.8</v>
      </c>
      <c r="R19" s="72">
        <v>2.8</v>
      </c>
      <c r="S19" s="72">
        <v>2.8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33.6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90</v>
      </c>
      <c r="P21" s="81">
        <v>90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180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6.5579999999999998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6.5579999999999998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2.8</v>
      </c>
      <c r="I26" s="88">
        <f t="shared" si="3"/>
        <v>2.8</v>
      </c>
      <c r="J26" s="88">
        <f t="shared" si="3"/>
        <v>2.8</v>
      </c>
      <c r="K26" s="88">
        <f t="shared" si="3"/>
        <v>2.8</v>
      </c>
      <c r="L26" s="88">
        <f t="shared" si="3"/>
        <v>2.8</v>
      </c>
      <c r="M26" s="88">
        <f t="shared" si="3"/>
        <v>2.8</v>
      </c>
      <c r="N26" s="88">
        <f t="shared" si="3"/>
        <v>9.3580000000000005</v>
      </c>
      <c r="O26" s="88">
        <f t="shared" si="3"/>
        <v>92.8</v>
      </c>
      <c r="P26" s="88">
        <f t="shared" si="3"/>
        <v>92.8</v>
      </c>
      <c r="Q26" s="88">
        <f t="shared" si="3"/>
        <v>2.8</v>
      </c>
      <c r="R26" s="88">
        <f t="shared" si="3"/>
        <v>2.8</v>
      </c>
      <c r="S26" s="88">
        <f t="shared" si="3"/>
        <v>2.8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220.15799999999999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35.643999999999998</v>
      </c>
      <c r="C30" s="77">
        <v>37.503</v>
      </c>
      <c r="D30" s="77">
        <v>38.658999999999999</v>
      </c>
      <c r="E30" s="77">
        <v>40.68</v>
      </c>
      <c r="F30" s="77">
        <v>35.725999999999999</v>
      </c>
      <c r="G30" s="77">
        <v>42.524999999999999</v>
      </c>
      <c r="H30" s="77">
        <v>46.084000000000003</v>
      </c>
      <c r="I30" s="77">
        <v>37.752000000000002</v>
      </c>
      <c r="J30" s="77">
        <v>11.734999999999999</v>
      </c>
      <c r="K30" s="77">
        <v>47.335999999999999</v>
      </c>
      <c r="L30" s="77">
        <v>55.566000000000003</v>
      </c>
      <c r="M30" s="77">
        <v>55.003999999999998</v>
      </c>
      <c r="N30" s="77">
        <v>14.452999999999999</v>
      </c>
      <c r="O30" s="77">
        <v>98.019000000000005</v>
      </c>
      <c r="P30" s="77">
        <v>97.146000000000001</v>
      </c>
      <c r="Q30" s="77">
        <v>118.65900000000001</v>
      </c>
      <c r="R30" s="77">
        <v>31.004999999999999</v>
      </c>
      <c r="S30" s="77">
        <v>53.231000000000002</v>
      </c>
      <c r="T30" s="77">
        <v>75.096999999999994</v>
      </c>
      <c r="U30" s="77">
        <v>50.15</v>
      </c>
      <c r="V30" s="77">
        <v>126.459</v>
      </c>
      <c r="W30" s="77">
        <v>34.003999999999998</v>
      </c>
      <c r="X30" s="77">
        <v>73.543999999999997</v>
      </c>
      <c r="Y30" s="77">
        <v>39.167000000000002</v>
      </c>
      <c r="Z30" s="78"/>
      <c r="AA30" s="79">
        <f>SUM(B30:Z30)</f>
        <v>1295.1479999999999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35.643999999999998</v>
      </c>
      <c r="C32" s="62">
        <f t="shared" ref="C32:Z32" si="4">IF(LEN(C$2)&gt;0,SUM(C29:C31),"")</f>
        <v>37.503</v>
      </c>
      <c r="D32" s="62">
        <f t="shared" si="4"/>
        <v>38.658999999999999</v>
      </c>
      <c r="E32" s="62">
        <f t="shared" si="4"/>
        <v>40.68</v>
      </c>
      <c r="F32" s="62">
        <f t="shared" si="4"/>
        <v>35.725999999999999</v>
      </c>
      <c r="G32" s="62">
        <f t="shared" si="4"/>
        <v>42.524999999999999</v>
      </c>
      <c r="H32" s="62">
        <f t="shared" si="4"/>
        <v>46.084000000000003</v>
      </c>
      <c r="I32" s="62">
        <f t="shared" si="4"/>
        <v>37.752000000000002</v>
      </c>
      <c r="J32" s="62">
        <f t="shared" si="4"/>
        <v>11.734999999999999</v>
      </c>
      <c r="K32" s="62">
        <f t="shared" si="4"/>
        <v>47.335999999999999</v>
      </c>
      <c r="L32" s="62">
        <f t="shared" si="4"/>
        <v>55.566000000000003</v>
      </c>
      <c r="M32" s="62">
        <f t="shared" si="4"/>
        <v>55.003999999999998</v>
      </c>
      <c r="N32" s="62">
        <f t="shared" si="4"/>
        <v>14.452999999999999</v>
      </c>
      <c r="O32" s="62">
        <f t="shared" si="4"/>
        <v>98.019000000000005</v>
      </c>
      <c r="P32" s="62">
        <f t="shared" si="4"/>
        <v>97.146000000000001</v>
      </c>
      <c r="Q32" s="62">
        <f t="shared" si="4"/>
        <v>118.65900000000001</v>
      </c>
      <c r="R32" s="62">
        <f t="shared" si="4"/>
        <v>31.004999999999999</v>
      </c>
      <c r="S32" s="62">
        <f t="shared" si="4"/>
        <v>53.231000000000002</v>
      </c>
      <c r="T32" s="62">
        <f t="shared" si="4"/>
        <v>75.096999999999994</v>
      </c>
      <c r="U32" s="62">
        <f t="shared" si="4"/>
        <v>50.15</v>
      </c>
      <c r="V32" s="62">
        <f t="shared" si="4"/>
        <v>126.459</v>
      </c>
      <c r="W32" s="62">
        <f t="shared" si="4"/>
        <v>34.003999999999998</v>
      </c>
      <c r="X32" s="62">
        <f t="shared" si="4"/>
        <v>73.543999999999997</v>
      </c>
      <c r="Y32" s="62">
        <f t="shared" si="4"/>
        <v>39.167000000000002</v>
      </c>
      <c r="Z32" s="63" t="str">
        <f t="shared" si="4"/>
        <v/>
      </c>
      <c r="AA32" s="64">
        <f>SUM(AA29:AA31)</f>
        <v>1295.1479999999999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35.643999999999998</v>
      </c>
      <c r="C52" s="88">
        <f t="shared" si="10"/>
        <v>37.503</v>
      </c>
      <c r="D52" s="88">
        <f t="shared" si="10"/>
        <v>38.658999999999999</v>
      </c>
      <c r="E52" s="88">
        <f t="shared" si="10"/>
        <v>40.68</v>
      </c>
      <c r="F52" s="88">
        <f t="shared" si="10"/>
        <v>35.725999999999999</v>
      </c>
      <c r="G52" s="88">
        <f t="shared" si="10"/>
        <v>42.524999999999999</v>
      </c>
      <c r="H52" s="88">
        <f t="shared" si="10"/>
        <v>46.083999999999996</v>
      </c>
      <c r="I52" s="88">
        <f t="shared" si="10"/>
        <v>37.751999999999995</v>
      </c>
      <c r="J52" s="88">
        <f t="shared" si="10"/>
        <v>11.734999999999999</v>
      </c>
      <c r="K52" s="88">
        <f t="shared" si="10"/>
        <v>47.335999999999999</v>
      </c>
      <c r="L52" s="88">
        <f t="shared" si="10"/>
        <v>55.565999999999995</v>
      </c>
      <c r="M52" s="88">
        <f t="shared" si="10"/>
        <v>55.003999999999991</v>
      </c>
      <c r="N52" s="88">
        <f t="shared" si="10"/>
        <v>14.452999999999999</v>
      </c>
      <c r="O52" s="88">
        <f t="shared" si="10"/>
        <v>98.018999999999991</v>
      </c>
      <c r="P52" s="88">
        <f t="shared" si="10"/>
        <v>97.146000000000001</v>
      </c>
      <c r="Q52" s="88">
        <f t="shared" si="10"/>
        <v>118.65900000000001</v>
      </c>
      <c r="R52" s="88">
        <f t="shared" si="10"/>
        <v>31.005000000000003</v>
      </c>
      <c r="S52" s="88">
        <f t="shared" si="10"/>
        <v>53.230999999999995</v>
      </c>
      <c r="T52" s="88">
        <f t="shared" si="10"/>
        <v>75.096999999999994</v>
      </c>
      <c r="U52" s="88">
        <f t="shared" si="10"/>
        <v>50.150000000000006</v>
      </c>
      <c r="V52" s="88">
        <f t="shared" si="10"/>
        <v>126.459</v>
      </c>
      <c r="W52" s="88">
        <f t="shared" si="10"/>
        <v>34.003999999999998</v>
      </c>
      <c r="X52" s="88">
        <f t="shared" si="10"/>
        <v>73.543999999999997</v>
      </c>
      <c r="Y52" s="88">
        <f t="shared" si="10"/>
        <v>39.167000000000002</v>
      </c>
      <c r="Z52" s="89" t="str">
        <f t="shared" si="10"/>
        <v/>
      </c>
      <c r="AA52" s="104">
        <f>SUM(B52:Z52)</f>
        <v>1295.1479999999997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35.644000000000005</v>
      </c>
      <c r="C4" s="18">
        <v>37.503</v>
      </c>
      <c r="D4" s="18">
        <v>38.658999999999999</v>
      </c>
      <c r="E4" s="18">
        <v>40.679999999999993</v>
      </c>
      <c r="F4" s="18">
        <v>35.725999999999999</v>
      </c>
      <c r="G4" s="18">
        <v>42.524999999999999</v>
      </c>
      <c r="H4" s="18">
        <v>46.084000000000003</v>
      </c>
      <c r="I4" s="18">
        <v>37.752000000000002</v>
      </c>
      <c r="J4" s="18">
        <v>11.734999999999999</v>
      </c>
      <c r="K4" s="18">
        <v>47.335999999999999</v>
      </c>
      <c r="L4" s="18">
        <v>55.566000000000003</v>
      </c>
      <c r="M4" s="18">
        <v>55.003999999999998</v>
      </c>
      <c r="N4" s="18">
        <v>14.452999999999998</v>
      </c>
      <c r="O4" s="18">
        <v>98.01900000000002</v>
      </c>
      <c r="P4" s="18">
        <v>97.146000000000001</v>
      </c>
      <c r="Q4" s="18">
        <v>118.7</v>
      </c>
      <c r="R4" s="18">
        <v>31.027000000000001</v>
      </c>
      <c r="S4" s="18">
        <v>53.262</v>
      </c>
      <c r="T4" s="18">
        <v>75.125</v>
      </c>
      <c r="U4" s="18">
        <v>50.122</v>
      </c>
      <c r="V4" s="18">
        <v>126.5</v>
      </c>
      <c r="W4" s="18">
        <v>34</v>
      </c>
      <c r="X4" s="18">
        <v>73.540000000000006</v>
      </c>
      <c r="Y4" s="18">
        <v>39.167000000000002</v>
      </c>
      <c r="Z4" s="19"/>
      <c r="AA4" s="20">
        <f>SUM(B4:Z4)</f>
        <v>1295.2750000000001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94.95</v>
      </c>
      <c r="C7" s="28">
        <v>97.05</v>
      </c>
      <c r="D7" s="28">
        <v>95.11</v>
      </c>
      <c r="E7" s="28">
        <v>93.35</v>
      </c>
      <c r="F7" s="28">
        <v>96.69</v>
      </c>
      <c r="G7" s="28">
        <v>97.3</v>
      </c>
      <c r="H7" s="28">
        <v>120.08</v>
      </c>
      <c r="I7" s="28">
        <v>91.99</v>
      </c>
      <c r="J7" s="28">
        <v>35</v>
      </c>
      <c r="K7" s="28">
        <v>8.06</v>
      </c>
      <c r="L7" s="28">
        <v>6.05</v>
      </c>
      <c r="M7" s="28">
        <v>5.25</v>
      </c>
      <c r="N7" s="28">
        <v>24.5</v>
      </c>
      <c r="O7" s="28">
        <v>35.5</v>
      </c>
      <c r="P7" s="28">
        <v>70.599999999999994</v>
      </c>
      <c r="Q7" s="28">
        <v>120</v>
      </c>
      <c r="R7" s="28">
        <v>140.63999999999999</v>
      </c>
      <c r="S7" s="28">
        <v>139</v>
      </c>
      <c r="T7" s="28">
        <v>145.84</v>
      </c>
      <c r="U7" s="28">
        <v>153.09</v>
      </c>
      <c r="V7" s="28">
        <v>139.51</v>
      </c>
      <c r="W7" s="28">
        <v>123.42</v>
      </c>
      <c r="X7" s="28">
        <v>112</v>
      </c>
      <c r="Y7" s="28">
        <v>100.5</v>
      </c>
      <c r="Z7" s="29"/>
      <c r="AA7" s="30">
        <f>IF(SUM(B7:Z7)&lt;&gt;0,AVERAGEIF(B7:Z7,"&lt;&gt;"""),"")</f>
        <v>89.394999999999982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9</v>
      </c>
      <c r="M13" s="52">
        <v>9</v>
      </c>
      <c r="N13" s="52"/>
      <c r="O13" s="52"/>
      <c r="P13" s="52"/>
      <c r="Q13" s="52"/>
      <c r="R13" s="52">
        <v>9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27</v>
      </c>
    </row>
    <row r="14" spans="1:27" ht="24.9" customHeight="1" x14ac:dyDescent="0.25">
      <c r="A14" s="55" t="s">
        <v>10</v>
      </c>
      <c r="B14" s="56">
        <v>10.946999999999999</v>
      </c>
      <c r="C14" s="57">
        <v>3.472</v>
      </c>
      <c r="D14" s="57">
        <v>3.9579999999999997</v>
      </c>
      <c r="E14" s="57">
        <v>4.5469999999999997</v>
      </c>
      <c r="F14" s="57">
        <v>1.27</v>
      </c>
      <c r="G14" s="57">
        <v>2.8800000000000003</v>
      </c>
      <c r="H14" s="57">
        <v>11.164</v>
      </c>
      <c r="I14" s="57">
        <v>24.527999999999999</v>
      </c>
      <c r="J14" s="57">
        <v>11.465</v>
      </c>
      <c r="K14" s="57"/>
      <c r="L14" s="57"/>
      <c r="M14" s="57"/>
      <c r="N14" s="57">
        <v>9.2089999999999996</v>
      </c>
      <c r="O14" s="57">
        <v>83.05</v>
      </c>
      <c r="P14" s="57">
        <v>51.292000000000002</v>
      </c>
      <c r="Q14" s="57"/>
      <c r="R14" s="57">
        <v>0.377</v>
      </c>
      <c r="S14" s="57">
        <v>0.16800000000000001</v>
      </c>
      <c r="T14" s="57"/>
      <c r="U14" s="57">
        <v>9.0999999999999998E-2</v>
      </c>
      <c r="V14" s="57"/>
      <c r="W14" s="57"/>
      <c r="X14" s="57">
        <v>2.6440000000000001</v>
      </c>
      <c r="Y14" s="57">
        <v>3.6799999999999997</v>
      </c>
      <c r="Z14" s="58"/>
      <c r="AA14" s="59">
        <f t="shared" si="0"/>
        <v>224.74200000000005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10.946999999999999</v>
      </c>
      <c r="C16" s="62">
        <f t="shared" ref="C16:Z16" si="1">IF(LEN(C$2)&gt;0,SUM(C10:C15),"")</f>
        <v>3.472</v>
      </c>
      <c r="D16" s="62">
        <f t="shared" si="1"/>
        <v>3.9579999999999997</v>
      </c>
      <c r="E16" s="62">
        <f t="shared" si="1"/>
        <v>4.5469999999999997</v>
      </c>
      <c r="F16" s="62">
        <f t="shared" si="1"/>
        <v>1.27</v>
      </c>
      <c r="G16" s="62">
        <f t="shared" si="1"/>
        <v>2.8800000000000003</v>
      </c>
      <c r="H16" s="62">
        <f t="shared" si="1"/>
        <v>11.164</v>
      </c>
      <c r="I16" s="62">
        <f t="shared" si="1"/>
        <v>24.527999999999999</v>
      </c>
      <c r="J16" s="62">
        <f t="shared" si="1"/>
        <v>11.465</v>
      </c>
      <c r="K16" s="62">
        <f t="shared" si="1"/>
        <v>0</v>
      </c>
      <c r="L16" s="62">
        <f t="shared" si="1"/>
        <v>9</v>
      </c>
      <c r="M16" s="62">
        <f t="shared" si="1"/>
        <v>9</v>
      </c>
      <c r="N16" s="62">
        <f t="shared" si="1"/>
        <v>9.2089999999999996</v>
      </c>
      <c r="O16" s="62">
        <f t="shared" si="1"/>
        <v>83.05</v>
      </c>
      <c r="P16" s="62">
        <f t="shared" si="1"/>
        <v>51.292000000000002</v>
      </c>
      <c r="Q16" s="62">
        <f t="shared" si="1"/>
        <v>0</v>
      </c>
      <c r="R16" s="62">
        <f t="shared" si="1"/>
        <v>9.3770000000000007</v>
      </c>
      <c r="S16" s="62">
        <f t="shared" si="1"/>
        <v>0.16800000000000001</v>
      </c>
      <c r="T16" s="62">
        <f t="shared" si="1"/>
        <v>0</v>
      </c>
      <c r="U16" s="62">
        <f t="shared" si="1"/>
        <v>9.0999999999999998E-2</v>
      </c>
      <c r="V16" s="62">
        <f t="shared" si="1"/>
        <v>0</v>
      </c>
      <c r="W16" s="62">
        <f t="shared" si="1"/>
        <v>0</v>
      </c>
      <c r="X16" s="62">
        <f t="shared" si="1"/>
        <v>2.6440000000000001</v>
      </c>
      <c r="Y16" s="62">
        <f t="shared" si="1"/>
        <v>3.6799999999999997</v>
      </c>
      <c r="Z16" s="63" t="str">
        <f t="shared" si="1"/>
        <v/>
      </c>
      <c r="AA16" s="64">
        <f>SUM(AA10:AA15)</f>
        <v>251.74200000000005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" customHeight="1" x14ac:dyDescent="0.25">
      <c r="A20" s="75" t="s">
        <v>15</v>
      </c>
      <c r="B20" s="76">
        <v>6.7270000000000003</v>
      </c>
      <c r="C20" s="77">
        <v>16.698999999999998</v>
      </c>
      <c r="D20" s="77">
        <v>16.218999999999998</v>
      </c>
      <c r="E20" s="77">
        <v>16.227999999999998</v>
      </c>
      <c r="F20" s="77">
        <v>16.567999999999998</v>
      </c>
      <c r="G20" s="77">
        <v>7.4930000000000003</v>
      </c>
      <c r="H20" s="77">
        <v>8.0739999999999998</v>
      </c>
      <c r="I20" s="77">
        <v>8.1490000000000009</v>
      </c>
      <c r="J20" s="77">
        <v>0.01</v>
      </c>
      <c r="K20" s="77">
        <v>25.997</v>
      </c>
      <c r="L20" s="77">
        <v>25.106999999999999</v>
      </c>
      <c r="M20" s="77">
        <v>24.687000000000001</v>
      </c>
      <c r="N20" s="77">
        <v>0.44400000000000001</v>
      </c>
      <c r="O20" s="77">
        <v>6.7139999999999995</v>
      </c>
      <c r="P20" s="77">
        <v>10.558999999999999</v>
      </c>
      <c r="Q20" s="77"/>
      <c r="R20" s="77">
        <v>5.2729999999999997</v>
      </c>
      <c r="S20" s="77">
        <v>5.5279999999999996</v>
      </c>
      <c r="T20" s="77">
        <v>5.7089999999999996</v>
      </c>
      <c r="U20" s="77">
        <v>5.577</v>
      </c>
      <c r="V20" s="77"/>
      <c r="W20" s="77"/>
      <c r="X20" s="77">
        <v>5.27</v>
      </c>
      <c r="Y20" s="77">
        <v>6.3290000000000006</v>
      </c>
      <c r="Z20" s="78"/>
      <c r="AA20" s="79">
        <f t="shared" si="2"/>
        <v>223.36099999999999</v>
      </c>
    </row>
    <row r="21" spans="1:27" ht="24.9" customHeight="1" x14ac:dyDescent="0.25">
      <c r="A21" s="75" t="s">
        <v>16</v>
      </c>
      <c r="B21" s="80">
        <v>17.97</v>
      </c>
      <c r="C21" s="81">
        <v>17.332000000000001</v>
      </c>
      <c r="D21" s="81">
        <v>18.481999999999999</v>
      </c>
      <c r="E21" s="81">
        <v>19.905000000000001</v>
      </c>
      <c r="F21" s="81">
        <v>17.888000000000002</v>
      </c>
      <c r="G21" s="81">
        <v>32.152000000000001</v>
      </c>
      <c r="H21" s="81">
        <v>26.846</v>
      </c>
      <c r="I21" s="81">
        <v>5.0750000000000002</v>
      </c>
      <c r="J21" s="81"/>
      <c r="K21" s="81">
        <v>19.039000000000001</v>
      </c>
      <c r="L21" s="81">
        <v>19.359000000000002</v>
      </c>
      <c r="M21" s="81">
        <v>19.216999999999999</v>
      </c>
      <c r="N21" s="81"/>
      <c r="O21" s="81">
        <v>8.2550000000000008</v>
      </c>
      <c r="P21" s="81">
        <v>35.295000000000002</v>
      </c>
      <c r="Q21" s="81"/>
      <c r="R21" s="81">
        <v>3.4769999999999999</v>
      </c>
      <c r="S21" s="81">
        <v>11.266</v>
      </c>
      <c r="T21" s="81">
        <v>3.7160000000000002</v>
      </c>
      <c r="U21" s="81">
        <v>11.154</v>
      </c>
      <c r="V21" s="81"/>
      <c r="W21" s="81"/>
      <c r="X21" s="81">
        <v>2.726</v>
      </c>
      <c r="Y21" s="81">
        <v>26.158000000000001</v>
      </c>
      <c r="Z21" s="78"/>
      <c r="AA21" s="79">
        <f t="shared" si="2"/>
        <v>315.31200000000001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0.26</v>
      </c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0.26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24.696999999999999</v>
      </c>
      <c r="C26" s="88">
        <f t="shared" ref="C26:Z26" si="3">IF(LEN(C$2)&gt;0,SUM(C19:C25),"")</f>
        <v>34.030999999999999</v>
      </c>
      <c r="D26" s="88">
        <f t="shared" si="3"/>
        <v>34.700999999999993</v>
      </c>
      <c r="E26" s="88">
        <f t="shared" si="3"/>
        <v>36.132999999999996</v>
      </c>
      <c r="F26" s="88">
        <f t="shared" si="3"/>
        <v>34.456000000000003</v>
      </c>
      <c r="G26" s="88">
        <f t="shared" si="3"/>
        <v>39.645000000000003</v>
      </c>
      <c r="H26" s="88">
        <f t="shared" si="3"/>
        <v>34.92</v>
      </c>
      <c r="I26" s="88">
        <f t="shared" si="3"/>
        <v>13.224</v>
      </c>
      <c r="J26" s="88">
        <f t="shared" si="3"/>
        <v>0.27</v>
      </c>
      <c r="K26" s="88">
        <f t="shared" si="3"/>
        <v>47.335999999999999</v>
      </c>
      <c r="L26" s="88">
        <f t="shared" si="3"/>
        <v>46.566000000000003</v>
      </c>
      <c r="M26" s="88">
        <f t="shared" si="3"/>
        <v>46.004000000000005</v>
      </c>
      <c r="N26" s="88">
        <f t="shared" si="3"/>
        <v>5.2439999999999998</v>
      </c>
      <c r="O26" s="88">
        <f t="shared" si="3"/>
        <v>14.969000000000001</v>
      </c>
      <c r="P26" s="88">
        <f t="shared" si="3"/>
        <v>45.853999999999999</v>
      </c>
      <c r="Q26" s="88">
        <f t="shared" si="3"/>
        <v>0</v>
      </c>
      <c r="R26" s="88">
        <f t="shared" si="3"/>
        <v>8.75</v>
      </c>
      <c r="S26" s="88">
        <f t="shared" si="3"/>
        <v>16.794</v>
      </c>
      <c r="T26" s="88">
        <f t="shared" si="3"/>
        <v>9.4250000000000007</v>
      </c>
      <c r="U26" s="88">
        <f t="shared" si="3"/>
        <v>16.731000000000002</v>
      </c>
      <c r="V26" s="88">
        <f t="shared" si="3"/>
        <v>0</v>
      </c>
      <c r="W26" s="88">
        <f t="shared" si="3"/>
        <v>0</v>
      </c>
      <c r="X26" s="88">
        <f t="shared" si="3"/>
        <v>7.9959999999999996</v>
      </c>
      <c r="Y26" s="88">
        <f t="shared" si="3"/>
        <v>32.487000000000002</v>
      </c>
      <c r="Z26" s="89" t="str">
        <f t="shared" si="3"/>
        <v/>
      </c>
      <c r="AA26" s="90">
        <f>SUM(AA19:AA25)</f>
        <v>550.23299999999995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35.643999999999998</v>
      </c>
      <c r="C30" s="77">
        <v>37.503</v>
      </c>
      <c r="D30" s="77">
        <v>38.658999999999999</v>
      </c>
      <c r="E30" s="77">
        <v>40.68</v>
      </c>
      <c r="F30" s="77">
        <v>35.725999999999999</v>
      </c>
      <c r="G30" s="77">
        <v>42.524999999999999</v>
      </c>
      <c r="H30" s="77">
        <v>46.084000000000003</v>
      </c>
      <c r="I30" s="77">
        <v>37.752000000000002</v>
      </c>
      <c r="J30" s="77">
        <v>11.734999999999999</v>
      </c>
      <c r="K30" s="77">
        <v>47.335999999999999</v>
      </c>
      <c r="L30" s="77">
        <v>55.566000000000003</v>
      </c>
      <c r="M30" s="77">
        <v>55.003999999999998</v>
      </c>
      <c r="N30" s="77">
        <v>14.452999999999999</v>
      </c>
      <c r="O30" s="77">
        <v>98.019000000000005</v>
      </c>
      <c r="P30" s="77">
        <v>97.146000000000001</v>
      </c>
      <c r="Q30" s="77"/>
      <c r="R30" s="77">
        <v>18.126999999999999</v>
      </c>
      <c r="S30" s="77">
        <v>16.962</v>
      </c>
      <c r="T30" s="77">
        <v>9.4250000000000007</v>
      </c>
      <c r="U30" s="77">
        <v>16.821999999999999</v>
      </c>
      <c r="V30" s="77"/>
      <c r="W30" s="77"/>
      <c r="X30" s="77">
        <v>10.64</v>
      </c>
      <c r="Y30" s="77">
        <v>36.167000000000002</v>
      </c>
      <c r="Z30" s="78"/>
      <c r="AA30" s="79">
        <f>SUM(B30:Z30)</f>
        <v>801.97499999999991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35.643999999999998</v>
      </c>
      <c r="C32" s="62">
        <f t="shared" ref="C32:Z32" si="4">IF(LEN(C$2)&gt;0,SUM(C29:C31),"")</f>
        <v>37.503</v>
      </c>
      <c r="D32" s="62">
        <f t="shared" si="4"/>
        <v>38.658999999999999</v>
      </c>
      <c r="E32" s="62">
        <f t="shared" si="4"/>
        <v>40.68</v>
      </c>
      <c r="F32" s="62">
        <f t="shared" si="4"/>
        <v>35.725999999999999</v>
      </c>
      <c r="G32" s="62">
        <f t="shared" si="4"/>
        <v>42.524999999999999</v>
      </c>
      <c r="H32" s="62">
        <f t="shared" si="4"/>
        <v>46.084000000000003</v>
      </c>
      <c r="I32" s="62">
        <f t="shared" si="4"/>
        <v>37.752000000000002</v>
      </c>
      <c r="J32" s="62">
        <f t="shared" si="4"/>
        <v>11.734999999999999</v>
      </c>
      <c r="K32" s="62">
        <f t="shared" si="4"/>
        <v>47.335999999999999</v>
      </c>
      <c r="L32" s="62">
        <f t="shared" si="4"/>
        <v>55.566000000000003</v>
      </c>
      <c r="M32" s="62">
        <f t="shared" si="4"/>
        <v>55.003999999999998</v>
      </c>
      <c r="N32" s="62">
        <f t="shared" si="4"/>
        <v>14.452999999999999</v>
      </c>
      <c r="O32" s="62">
        <f t="shared" si="4"/>
        <v>98.019000000000005</v>
      </c>
      <c r="P32" s="62">
        <f t="shared" si="4"/>
        <v>97.146000000000001</v>
      </c>
      <c r="Q32" s="62">
        <f t="shared" si="4"/>
        <v>0</v>
      </c>
      <c r="R32" s="62">
        <f t="shared" si="4"/>
        <v>18.126999999999999</v>
      </c>
      <c r="S32" s="62">
        <f t="shared" si="4"/>
        <v>16.962</v>
      </c>
      <c r="T32" s="62">
        <f t="shared" si="4"/>
        <v>9.4250000000000007</v>
      </c>
      <c r="U32" s="62">
        <f t="shared" si="4"/>
        <v>16.821999999999999</v>
      </c>
      <c r="V32" s="62">
        <f t="shared" si="4"/>
        <v>0</v>
      </c>
      <c r="W32" s="62">
        <f t="shared" si="4"/>
        <v>0</v>
      </c>
      <c r="X32" s="62">
        <f t="shared" si="4"/>
        <v>10.64</v>
      </c>
      <c r="Y32" s="62">
        <f t="shared" si="4"/>
        <v>36.167000000000002</v>
      </c>
      <c r="Z32" s="63" t="str">
        <f t="shared" si="4"/>
        <v/>
      </c>
      <c r="AA32" s="64">
        <f>SUM(AA29:AA31)</f>
        <v>801.97499999999991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118.7</v>
      </c>
      <c r="R39" s="99">
        <v>12.9</v>
      </c>
      <c r="S39" s="99">
        <v>36.299999999999997</v>
      </c>
      <c r="T39" s="99">
        <v>65.7</v>
      </c>
      <c r="U39" s="99">
        <v>33.299999999999997</v>
      </c>
      <c r="V39" s="99">
        <v>126.5</v>
      </c>
      <c r="W39" s="99">
        <v>34</v>
      </c>
      <c r="X39" s="99">
        <v>62.9</v>
      </c>
      <c r="Y39" s="99">
        <v>3</v>
      </c>
      <c r="Z39" s="100"/>
      <c r="AA39" s="79">
        <f t="shared" si="5"/>
        <v>493.29999999999995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118.7</v>
      </c>
      <c r="R40" s="88">
        <f t="shared" si="6"/>
        <v>12.9</v>
      </c>
      <c r="S40" s="88">
        <f t="shared" si="6"/>
        <v>36.299999999999997</v>
      </c>
      <c r="T40" s="88">
        <f t="shared" si="6"/>
        <v>65.7</v>
      </c>
      <c r="U40" s="88">
        <f t="shared" si="6"/>
        <v>33.299999999999997</v>
      </c>
      <c r="V40" s="88">
        <f t="shared" si="6"/>
        <v>126.5</v>
      </c>
      <c r="W40" s="88">
        <f t="shared" si="6"/>
        <v>34</v>
      </c>
      <c r="X40" s="88">
        <f t="shared" si="6"/>
        <v>62.9</v>
      </c>
      <c r="Y40" s="88">
        <f t="shared" si="6"/>
        <v>3</v>
      </c>
      <c r="Z40" s="89" t="str">
        <f t="shared" si="6"/>
        <v/>
      </c>
      <c r="AA40" s="90">
        <f t="shared" si="5"/>
        <v>493.29999999999995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118.7</v>
      </c>
      <c r="R47" s="99">
        <v>12.9</v>
      </c>
      <c r="S47" s="99">
        <v>36.299999999999997</v>
      </c>
      <c r="T47" s="99">
        <v>65.7</v>
      </c>
      <c r="U47" s="99">
        <v>33.299999999999997</v>
      </c>
      <c r="V47" s="99">
        <v>126.5</v>
      </c>
      <c r="W47" s="99">
        <v>34</v>
      </c>
      <c r="X47" s="99">
        <v>62.9</v>
      </c>
      <c r="Y47" s="99">
        <v>3</v>
      </c>
      <c r="Z47" s="100"/>
      <c r="AA47" s="79">
        <f t="shared" si="7"/>
        <v>493.29999999999995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118.7</v>
      </c>
      <c r="R49" s="88">
        <f t="shared" si="8"/>
        <v>12.9</v>
      </c>
      <c r="S49" s="88">
        <f t="shared" si="8"/>
        <v>36.299999999999997</v>
      </c>
      <c r="T49" s="88">
        <f t="shared" si="8"/>
        <v>65.7</v>
      </c>
      <c r="U49" s="88">
        <f t="shared" si="8"/>
        <v>33.299999999999997</v>
      </c>
      <c r="V49" s="88">
        <f t="shared" si="8"/>
        <v>126.5</v>
      </c>
      <c r="W49" s="88">
        <f t="shared" si="8"/>
        <v>34</v>
      </c>
      <c r="X49" s="88">
        <f t="shared" si="8"/>
        <v>62.9</v>
      </c>
      <c r="Y49" s="88">
        <f t="shared" si="8"/>
        <v>3</v>
      </c>
      <c r="Z49" s="89" t="str">
        <f t="shared" si="8"/>
        <v/>
      </c>
      <c r="AA49" s="90">
        <f t="shared" si="7"/>
        <v>493.29999999999995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35.643999999999998</v>
      </c>
      <c r="C52" s="88">
        <f t="shared" ref="C52:Z52" si="10">IF(LEN(C$2)&gt;0,SUM(C10:C15)+C26+C40,"")</f>
        <v>37.503</v>
      </c>
      <c r="D52" s="88">
        <f t="shared" si="10"/>
        <v>38.658999999999992</v>
      </c>
      <c r="E52" s="88">
        <f t="shared" si="10"/>
        <v>40.679999999999993</v>
      </c>
      <c r="F52" s="88">
        <f t="shared" si="10"/>
        <v>35.726000000000006</v>
      </c>
      <c r="G52" s="88">
        <f t="shared" si="10"/>
        <v>42.525000000000006</v>
      </c>
      <c r="H52" s="88">
        <f t="shared" si="10"/>
        <v>46.084000000000003</v>
      </c>
      <c r="I52" s="88">
        <f t="shared" si="10"/>
        <v>37.751999999999995</v>
      </c>
      <c r="J52" s="88">
        <f t="shared" si="10"/>
        <v>11.734999999999999</v>
      </c>
      <c r="K52" s="88">
        <f t="shared" si="10"/>
        <v>47.335999999999999</v>
      </c>
      <c r="L52" s="88">
        <f t="shared" si="10"/>
        <v>55.566000000000003</v>
      </c>
      <c r="M52" s="88">
        <f t="shared" si="10"/>
        <v>55.004000000000005</v>
      </c>
      <c r="N52" s="88">
        <f t="shared" si="10"/>
        <v>14.452999999999999</v>
      </c>
      <c r="O52" s="88">
        <f t="shared" si="10"/>
        <v>98.019000000000005</v>
      </c>
      <c r="P52" s="88">
        <f t="shared" si="10"/>
        <v>97.146000000000001</v>
      </c>
      <c r="Q52" s="88">
        <f t="shared" si="10"/>
        <v>118.7</v>
      </c>
      <c r="R52" s="88">
        <f t="shared" si="10"/>
        <v>31.027000000000001</v>
      </c>
      <c r="S52" s="88">
        <f t="shared" si="10"/>
        <v>53.262</v>
      </c>
      <c r="T52" s="88">
        <f t="shared" si="10"/>
        <v>75.125</v>
      </c>
      <c r="U52" s="88">
        <f t="shared" si="10"/>
        <v>50.122</v>
      </c>
      <c r="V52" s="88">
        <f t="shared" si="10"/>
        <v>126.5</v>
      </c>
      <c r="W52" s="88">
        <f t="shared" si="10"/>
        <v>34</v>
      </c>
      <c r="X52" s="88">
        <f t="shared" si="10"/>
        <v>73.539999999999992</v>
      </c>
      <c r="Y52" s="88">
        <f t="shared" si="10"/>
        <v>39.167000000000002</v>
      </c>
      <c r="Z52" s="89" t="str">
        <f t="shared" si="10"/>
        <v/>
      </c>
      <c r="AA52" s="104">
        <f>SUM(B52:Z52)</f>
        <v>1295.2750000000001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118.7</v>
      </c>
      <c r="R4" s="18">
        <v>12.9</v>
      </c>
      <c r="S4" s="18">
        <v>36.299999999999997</v>
      </c>
      <c r="T4" s="18">
        <v>65.7</v>
      </c>
      <c r="U4" s="18">
        <v>33.299999999999997</v>
      </c>
      <c r="V4" s="18">
        <v>126.5</v>
      </c>
      <c r="W4" s="18">
        <v>34</v>
      </c>
      <c r="X4" s="18">
        <v>62.9</v>
      </c>
      <c r="Y4" s="18">
        <v>3</v>
      </c>
      <c r="Z4" s="19"/>
      <c r="AA4" s="111">
        <f>SUM(B4:Z4)</f>
        <v>493.29999999999995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94.95</v>
      </c>
      <c r="C7" s="117">
        <v>97.05</v>
      </c>
      <c r="D7" s="117">
        <v>95.11</v>
      </c>
      <c r="E7" s="117">
        <v>93.35</v>
      </c>
      <c r="F7" s="117">
        <v>96.69</v>
      </c>
      <c r="G7" s="117">
        <v>97.3</v>
      </c>
      <c r="H7" s="117">
        <v>120.08</v>
      </c>
      <c r="I7" s="117">
        <v>91.99</v>
      </c>
      <c r="J7" s="117">
        <v>35</v>
      </c>
      <c r="K7" s="117">
        <v>8.06</v>
      </c>
      <c r="L7" s="117">
        <v>6.05</v>
      </c>
      <c r="M7" s="117">
        <v>5.25</v>
      </c>
      <c r="N7" s="117">
        <v>24.5</v>
      </c>
      <c r="O7" s="117">
        <v>35.5</v>
      </c>
      <c r="P7" s="117">
        <v>70.599999999999994</v>
      </c>
      <c r="Q7" s="117">
        <v>120</v>
      </c>
      <c r="R7" s="117">
        <v>140.63999999999999</v>
      </c>
      <c r="S7" s="117">
        <v>139</v>
      </c>
      <c r="T7" s="117">
        <v>145.84</v>
      </c>
      <c r="U7" s="117">
        <v>153.09</v>
      </c>
      <c r="V7" s="117">
        <v>139.51</v>
      </c>
      <c r="W7" s="117">
        <v>123.42</v>
      </c>
      <c r="X7" s="117">
        <v>112</v>
      </c>
      <c r="Y7" s="117">
        <v>100.5</v>
      </c>
      <c r="Z7" s="118"/>
      <c r="AA7" s="119">
        <f>IF(SUM(B7:Z7)&lt;&gt;0,AVERAGEIF(B7:Z7,"&lt;&gt;"""),"")</f>
        <v>89.394999999999982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118.7</v>
      </c>
      <c r="R23" s="133">
        <v>12.9</v>
      </c>
      <c r="S23" s="133">
        <v>36.299999999999997</v>
      </c>
      <c r="T23" s="133">
        <v>65.7</v>
      </c>
      <c r="U23" s="133">
        <v>33.299999999999997</v>
      </c>
      <c r="V23" s="133">
        <v>126.5</v>
      </c>
      <c r="W23" s="133">
        <v>34</v>
      </c>
      <c r="X23" s="133">
        <v>62.9</v>
      </c>
      <c r="Y23" s="133">
        <v>3</v>
      </c>
      <c r="Z23" s="131"/>
      <c r="AA23" s="132">
        <f t="shared" si="2"/>
        <v>493.29999999999995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118.7</v>
      </c>
      <c r="R24" s="135">
        <f t="shared" si="3"/>
        <v>12.9</v>
      </c>
      <c r="S24" s="135">
        <f t="shared" si="3"/>
        <v>36.299999999999997</v>
      </c>
      <c r="T24" s="135">
        <f t="shared" si="3"/>
        <v>65.7</v>
      </c>
      <c r="U24" s="135">
        <f t="shared" si="3"/>
        <v>33.299999999999997</v>
      </c>
      <c r="V24" s="135">
        <f t="shared" si="3"/>
        <v>126.5</v>
      </c>
      <c r="W24" s="135">
        <f t="shared" si="3"/>
        <v>34</v>
      </c>
      <c r="X24" s="135">
        <f t="shared" si="3"/>
        <v>62.9</v>
      </c>
      <c r="Y24" s="135">
        <f t="shared" si="3"/>
        <v>3</v>
      </c>
      <c r="Z24" s="136" t="str">
        <f t="shared" si="3"/>
        <v/>
      </c>
      <c r="AA24" s="90">
        <f t="shared" si="2"/>
        <v>493.29999999999995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2024-10-30T14:39:22Z</dcterms:created>
  <dcterms:modified xsi:type="dcterms:W3CDTF">2024-10-30T14:39:23Z</dcterms:modified>
</cp:coreProperties>
</file>