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<sst xmlns="http://schemas.openxmlformats.org/spreadsheetml/2006/main" count="119" uniqueCount="54">
  <si>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28/10/2024 16:24:50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</si>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</sst>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48-4A1B-9C92-D5FC7BFD19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4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48-4A1B-9C92-D5FC7BFD19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B48-4A1B-9C92-D5FC7BFD19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15.68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48-4A1B-9C92-D5FC7BFD19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48-4A1B-9C92-D5FC7BFD19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48-4A1B-9C92-D5FC7BFD19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24.939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48-4A1B-9C92-D5FC7BFD19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48-4A1B-9C92-D5FC7BFD19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48-4A1B-9C92-D5FC7BFD19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42.372</c:v>
                </c:pt>
                <c:pt idx="1">
                  <c:v>47.635000000000005</c:v>
                </c:pt>
                <c:pt idx="2">
                  <c:v>48.439</c:v>
                </c:pt>
                <c:pt idx="3">
                  <c:v>48.400999999999996</c:v>
                </c:pt>
                <c:pt idx="4">
                  <c:v>63.262</c:v>
                </c:pt>
                <c:pt idx="5">
                  <c:v>30.65</c:v>
                </c:pt>
                <c:pt idx="6">
                  <c:v>33.628999999999998</c:v>
                </c:pt>
                <c:pt idx="7">
                  <c:v>43.158999999999999</c:v>
                </c:pt>
                <c:pt idx="8">
                  <c:v>19.521000000000001</c:v>
                </c:pt>
                <c:pt idx="14">
                  <c:v>24.952000000000002</c:v>
                </c:pt>
                <c:pt idx="15">
                  <c:v>6.133</c:v>
                </c:pt>
                <c:pt idx="16">
                  <c:v>6.1669999999999998</c:v>
                </c:pt>
                <c:pt idx="17">
                  <c:v>2.78</c:v>
                </c:pt>
                <c:pt idx="18">
                  <c:v>2.78</c:v>
                </c:pt>
                <c:pt idx="19">
                  <c:v>11.282</c:v>
                </c:pt>
                <c:pt idx="20">
                  <c:v>44.633000000000003</c:v>
                </c:pt>
                <c:pt idx="21">
                  <c:v>29.097000000000001</c:v>
                </c:pt>
                <c:pt idx="22">
                  <c:v>38.692</c:v>
                </c:pt>
                <c:pt idx="23">
                  <c:v>48.777999999999999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48-4A1B-9C92-D5FC7BFD19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12.9</c:v>
                </c:pt>
                <c:pt idx="6">
                  <c:v>8.5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48-4A1B-9C92-D5FC7BFD19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0.88600000000000001</c:v>
                </c:pt>
                <c:pt idx="1">
                  <c:v>0.89700000000000002</c:v>
                </c:pt>
                <c:pt idx="2">
                  <c:v>0.91400000000000003</c:v>
                </c:pt>
                <c:pt idx="3">
                  <c:v>0.90100000000000002</c:v>
                </c:pt>
                <c:pt idx="4">
                  <c:v>0.92400000000000004</c:v>
                </c:pt>
                <c:pt idx="5">
                  <c:v>0.95199999999999996</c:v>
                </c:pt>
                <c:pt idx="6">
                  <c:v>1.0569999999999999</c:v>
                </c:pt>
                <c:pt idx="7">
                  <c:v>1.1259999999999999</c:v>
                </c:pt>
                <c:pt idx="8">
                  <c:v>1.1619999999999999</c:v>
                </c:pt>
                <c:pt idx="9">
                  <c:v>28.382000000000001</c:v>
                </c:pt>
                <c:pt idx="10">
                  <c:v>42.914999999999999</c:v>
                </c:pt>
                <c:pt idx="11">
                  <c:v>39.215999999999994</c:v>
                </c:pt>
                <c:pt idx="12">
                  <c:v>28.964000000000002</c:v>
                </c:pt>
                <c:pt idx="13">
                  <c:v>16.367000000000001</c:v>
                </c:pt>
                <c:pt idx="14">
                  <c:v>3.2290000000000001</c:v>
                </c:pt>
                <c:pt idx="15">
                  <c:v>14.639999999999999</c:v>
                </c:pt>
                <c:pt idx="16">
                  <c:v>13.015000000000001</c:v>
                </c:pt>
                <c:pt idx="17">
                  <c:v>13.664</c:v>
                </c:pt>
                <c:pt idx="18">
                  <c:v>14.539</c:v>
                </c:pt>
                <c:pt idx="19">
                  <c:v>14.129</c:v>
                </c:pt>
                <c:pt idx="20">
                  <c:v>0.86599999999999999</c:v>
                </c:pt>
                <c:pt idx="21">
                  <c:v>0.89</c:v>
                </c:pt>
                <c:pt idx="22">
                  <c:v>0.88200000000000001</c:v>
                </c:pt>
                <c:pt idx="23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48-4A1B-9C92-D5FC7BFD19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48-4A1B-9C92-D5FC7BFD19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2.806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48-4A1B-9C92-D5FC7BFD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98.28</c:v>
                </c:pt>
                <c:pt idx="1">
                  <c:v>98.66</c:v>
                </c:pt>
                <c:pt idx="2">
                  <c:v>98.8</c:v>
                </c:pt>
                <c:pt idx="3">
                  <c:v>98.81</c:v>
                </c:pt>
                <c:pt idx="4">
                  <c:v>99.72</c:v>
                </c:pt>
                <c:pt idx="5">
                  <c:v>113.55</c:v>
                </c:pt>
                <c:pt idx="6">
                  <c:v>129.36000000000001</c:v>
                </c:pt>
                <c:pt idx="7">
                  <c:v>102.08</c:v>
                </c:pt>
                <c:pt idx="8">
                  <c:v>78</c:v>
                </c:pt>
                <c:pt idx="9">
                  <c:v>12</c:v>
                </c:pt>
                <c:pt idx="10">
                  <c:v>16.5</c:v>
                </c:pt>
                <c:pt idx="11">
                  <c:v>11</c:v>
                </c:pt>
                <c:pt idx="12">
                  <c:v>18</c:v>
                </c:pt>
                <c:pt idx="13">
                  <c:v>32.979999999999997</c:v>
                </c:pt>
                <c:pt idx="14">
                  <c:v>93.92</c:v>
                </c:pt>
                <c:pt idx="15">
                  <c:v>146.4</c:v>
                </c:pt>
                <c:pt idx="16">
                  <c:v>238.5</c:v>
                </c:pt>
                <c:pt idx="17">
                  <c:v>327.33999999999997</c:v>
                </c:pt>
                <c:pt idx="18">
                  <c:v>327.33999999999997</c:v>
                </c:pt>
                <c:pt idx="19">
                  <c:v>302.83999999999997</c:v>
                </c:pt>
                <c:pt idx="20">
                  <c:v>136.68</c:v>
                </c:pt>
                <c:pt idx="21">
                  <c:v>118</c:v>
                </c:pt>
                <c:pt idx="22">
                  <c:v>117.12</c:v>
                </c:pt>
                <c:pt idx="23">
                  <c:v>101.28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48-4A1B-9C92-D5FC7BFD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DD-45CB-BC77-FAD237D3CC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DD-45CB-BC77-FAD237D3CC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4.6289999999999996</c:v>
                </c:pt>
                <c:pt idx="1">
                  <c:v>4.6130000000000004</c:v>
                </c:pt>
                <c:pt idx="2">
                  <c:v>14.589</c:v>
                </c:pt>
                <c:pt idx="3">
                  <c:v>14.57</c:v>
                </c:pt>
                <c:pt idx="4">
                  <c:v>14.897</c:v>
                </c:pt>
                <c:pt idx="5">
                  <c:v>5.6950000000000003</c:v>
                </c:pt>
                <c:pt idx="6">
                  <c:v>5.8609999999999998</c:v>
                </c:pt>
                <c:pt idx="7">
                  <c:v>5.9909999999999997</c:v>
                </c:pt>
                <c:pt idx="8">
                  <c:v>5.9180000000000001</c:v>
                </c:pt>
                <c:pt idx="10">
                  <c:v>32.617000000000004</c:v>
                </c:pt>
                <c:pt idx="11">
                  <c:v>37.402000000000001</c:v>
                </c:pt>
                <c:pt idx="12">
                  <c:v>0.01</c:v>
                </c:pt>
                <c:pt idx="13">
                  <c:v>0.01</c:v>
                </c:pt>
                <c:pt idx="14">
                  <c:v>14.888</c:v>
                </c:pt>
                <c:pt idx="15">
                  <c:v>4.9939999999999998</c:v>
                </c:pt>
                <c:pt idx="16">
                  <c:v>5.5039999999999996</c:v>
                </c:pt>
                <c:pt idx="17">
                  <c:v>6.0449999999999999</c:v>
                </c:pt>
                <c:pt idx="18">
                  <c:v>6.2119999999999997</c:v>
                </c:pt>
                <c:pt idx="19">
                  <c:v>11.782</c:v>
                </c:pt>
                <c:pt idx="20">
                  <c:v>5.3280000000000003</c:v>
                </c:pt>
                <c:pt idx="21">
                  <c:v>6.1320000000000006</c:v>
                </c:pt>
                <c:pt idx="22">
                  <c:v>5.0510000000000002</c:v>
                </c:pt>
                <c:pt idx="23">
                  <c:v>15.225999999999999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DD-45CB-BC77-FAD237D3CC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30.367000000000001</c:v>
                </c:pt>
                <c:pt idx="1">
                  <c:v>20.736000000000001</c:v>
                </c:pt>
                <c:pt idx="2">
                  <c:v>20.881</c:v>
                </c:pt>
                <c:pt idx="3">
                  <c:v>21.363</c:v>
                </c:pt>
                <c:pt idx="4">
                  <c:v>26.052</c:v>
                </c:pt>
                <c:pt idx="5">
                  <c:v>22.887999999999998</c:v>
                </c:pt>
                <c:pt idx="6">
                  <c:v>21.855</c:v>
                </c:pt>
                <c:pt idx="7">
                  <c:v>4.7939999999999996</c:v>
                </c:pt>
                <c:pt idx="8">
                  <c:v>6.8250000000000002</c:v>
                </c:pt>
                <c:pt idx="9">
                  <c:v>2.323</c:v>
                </c:pt>
                <c:pt idx="10">
                  <c:v>27.998000000000001</c:v>
                </c:pt>
                <c:pt idx="11">
                  <c:v>34.048999999999999</c:v>
                </c:pt>
                <c:pt idx="12">
                  <c:v>4.6950000000000003</c:v>
                </c:pt>
                <c:pt idx="13">
                  <c:v>6.07</c:v>
                </c:pt>
                <c:pt idx="14">
                  <c:v>11.290999999999999</c:v>
                </c:pt>
                <c:pt idx="15">
                  <c:v>15.779</c:v>
                </c:pt>
                <c:pt idx="16">
                  <c:v>16.484000000000002</c:v>
                </c:pt>
                <c:pt idx="17">
                  <c:v>14.398999999999999</c:v>
                </c:pt>
                <c:pt idx="18">
                  <c:v>15.106999999999999</c:v>
                </c:pt>
                <c:pt idx="19">
                  <c:v>17.628999999999998</c:v>
                </c:pt>
                <c:pt idx="20">
                  <c:v>33.151000000000003</c:v>
                </c:pt>
                <c:pt idx="21">
                  <c:v>13.172000000000001</c:v>
                </c:pt>
                <c:pt idx="22">
                  <c:v>26.605</c:v>
                </c:pt>
                <c:pt idx="23">
                  <c:v>25.963000000000001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DD-45CB-BC77-FAD237D3CC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DD-45CB-BC77-FAD237D3CC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DD-45CB-BC77-FAD237D3CC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3.3260000000000001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DD-45CB-BC77-FAD237D3CC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DD-45CB-BC77-FAD237D3CC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DD-45CB-BC77-FAD237D3CC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16.411999999999999</c:v>
                </c:pt>
                <c:pt idx="2">
                  <c:v>7.6260000000000003</c:v>
                </c:pt>
                <c:pt idx="3">
                  <c:v>6.9980000000000002</c:v>
                </c:pt>
                <c:pt idx="4">
                  <c:v>16.606000000000002</c:v>
                </c:pt>
                <c:pt idx="5">
                  <c:v>10.053000000000001</c:v>
                </c:pt>
                <c:pt idx="6">
                  <c:v>6.1539999999999999</c:v>
                </c:pt>
                <c:pt idx="7">
                  <c:v>13.952999999999999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FDD-45CB-BC77-FAD237D3CC2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DD-45CB-BC77-FAD237D3CC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8.2620000000000005</c:v>
                </c:pt>
                <c:pt idx="1">
                  <c:v>6.770999999999999</c:v>
                </c:pt>
                <c:pt idx="2">
                  <c:v>6.2570000000000006</c:v>
                </c:pt>
                <c:pt idx="3">
                  <c:v>6.3710000000000004</c:v>
                </c:pt>
                <c:pt idx="4">
                  <c:v>6.6310000000000002</c:v>
                </c:pt>
                <c:pt idx="5">
                  <c:v>5.8709999999999996</c:v>
                </c:pt>
                <c:pt idx="6">
                  <c:v>9.3060000000000009</c:v>
                </c:pt>
                <c:pt idx="7">
                  <c:v>19.547000000000001</c:v>
                </c:pt>
                <c:pt idx="8">
                  <c:v>7.9399999999999995</c:v>
                </c:pt>
                <c:pt idx="9">
                  <c:v>46.058999999999997</c:v>
                </c:pt>
                <c:pt idx="11">
                  <c:v>10.603999999999999</c:v>
                </c:pt>
                <c:pt idx="12">
                  <c:v>38.832999999999998</c:v>
                </c:pt>
                <c:pt idx="13">
                  <c:v>21.167000000000002</c:v>
                </c:pt>
                <c:pt idx="14">
                  <c:v>2.0019999999999998</c:v>
                </c:pt>
                <c:pt idx="20">
                  <c:v>7.0200000000000005</c:v>
                </c:pt>
                <c:pt idx="21">
                  <c:v>10.682999999999998</c:v>
                </c:pt>
                <c:pt idx="22">
                  <c:v>7.9180000000000001</c:v>
                </c:pt>
                <c:pt idx="23">
                  <c:v>8.4700000000000006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DD-45CB-BC77-FAD237D3CC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DD-45CB-BC77-FAD237D3CC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FDD-45CB-BC77-FAD237D3C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98.28</c:v>
                </c:pt>
                <c:pt idx="1">
                  <c:v>98.66</c:v>
                </c:pt>
                <c:pt idx="2">
                  <c:v>98.8</c:v>
                </c:pt>
                <c:pt idx="3">
                  <c:v>98.81</c:v>
                </c:pt>
                <c:pt idx="4">
                  <c:v>99.72</c:v>
                </c:pt>
                <c:pt idx="5">
                  <c:v>113.55</c:v>
                </c:pt>
                <c:pt idx="6">
                  <c:v>129.36000000000001</c:v>
                </c:pt>
                <c:pt idx="7">
                  <c:v>102.08</c:v>
                </c:pt>
                <c:pt idx="8">
                  <c:v>78</c:v>
                </c:pt>
                <c:pt idx="9">
                  <c:v>12</c:v>
                </c:pt>
                <c:pt idx="10">
                  <c:v>16.5</c:v>
                </c:pt>
                <c:pt idx="11">
                  <c:v>11</c:v>
                </c:pt>
                <c:pt idx="12">
                  <c:v>18</c:v>
                </c:pt>
                <c:pt idx="13">
                  <c:v>32.979999999999997</c:v>
                </c:pt>
                <c:pt idx="14">
                  <c:v>93.92</c:v>
                </c:pt>
                <c:pt idx="15">
                  <c:v>146.4</c:v>
                </c:pt>
                <c:pt idx="16">
                  <c:v>238.5</c:v>
                </c:pt>
                <c:pt idx="17">
                  <c:v>327.33999999999997</c:v>
                </c:pt>
                <c:pt idx="18">
                  <c:v>327.33999999999997</c:v>
                </c:pt>
                <c:pt idx="19">
                  <c:v>302.83999999999997</c:v>
                </c:pt>
                <c:pt idx="20">
                  <c:v>136.68</c:v>
                </c:pt>
                <c:pt idx="21">
                  <c:v>118</c:v>
                </c:pt>
                <c:pt idx="22">
                  <c:v>117.12</c:v>
                </c:pt>
                <c:pt idx="23">
                  <c:v>101.28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DD-45CB-BC77-FAD237D3C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43.258000000000003</v>
      </c>
      <c r="C4" s="18">
        <v>48.531999999999996</v>
      </c>
      <c r="D4" s="18">
        <v>49.353000000000002</v>
      </c>
      <c r="E4" s="18">
        <v>49.302</v>
      </c>
      <c r="F4" s="18">
        <v>64.186000000000007</v>
      </c>
      <c r="G4" s="18">
        <v>44.501999999999995</v>
      </c>
      <c r="H4" s="18">
        <v>43.186</v>
      </c>
      <c r="I4" s="18">
        <v>44.284999999999997</v>
      </c>
      <c r="J4" s="18">
        <v>20.683</v>
      </c>
      <c r="K4" s="18">
        <v>48.382000000000005</v>
      </c>
      <c r="L4" s="18">
        <v>62.914999999999999</v>
      </c>
      <c r="M4" s="18">
        <v>84.155000000000001</v>
      </c>
      <c r="N4" s="18">
        <v>48.963999999999999</v>
      </c>
      <c r="O4" s="18">
        <v>32.047000000000004</v>
      </c>
      <c r="P4" s="18">
        <v>28.181000000000001</v>
      </c>
      <c r="Q4" s="18">
        <v>20.773</v>
      </c>
      <c r="R4" s="18">
        <v>21.988000000000003</v>
      </c>
      <c r="S4" s="18">
        <v>20.444000000000003</v>
      </c>
      <c r="T4" s="18">
        <v>21.318999999999999</v>
      </c>
      <c r="U4" s="18">
        <v>29.411000000000001</v>
      </c>
      <c r="V4" s="18">
        <v>45.499000000000002</v>
      </c>
      <c r="W4" s="18">
        <v>29.986999999999998</v>
      </c>
      <c r="X4" s="18">
        <v>39.573999999999998</v>
      </c>
      <c r="Y4" s="18">
        <v>49.658999999999999</v>
      </c>
      <c r="Z4" s="19"/>
      <c r="AA4" s="20">
        <f>SUM(B4:Z4)</f>
        <v>990.58499999999992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98.28</v>
      </c>
      <c r="C7" s="28">
        <v>98.66</v>
      </c>
      <c r="D7" s="28">
        <v>98.8</v>
      </c>
      <c r="E7" s="28">
        <v>98.81</v>
      </c>
      <c r="F7" s="28">
        <v>99.72</v>
      </c>
      <c r="G7" s="28">
        <v>113.55</v>
      </c>
      <c r="H7" s="28">
        <v>129.36000000000001</v>
      </c>
      <c r="I7" s="28">
        <v>102.08</v>
      </c>
      <c r="J7" s="28">
        <v>78</v>
      </c>
      <c r="K7" s="28">
        <v>12</v>
      </c>
      <c r="L7" s="28">
        <v>16.5</v>
      </c>
      <c r="M7" s="28">
        <v>11</v>
      </c>
      <c r="N7" s="28">
        <v>18</v>
      </c>
      <c r="O7" s="28">
        <v>32.979999999999997</v>
      </c>
      <c r="P7" s="28">
        <v>93.92</v>
      </c>
      <c r="Q7" s="28">
        <v>146.4</v>
      </c>
      <c r="R7" s="28">
        <v>238.5</v>
      </c>
      <c r="S7" s="28">
        <v>327.33999999999997</v>
      </c>
      <c r="T7" s="28">
        <v>327.33999999999997</v>
      </c>
      <c r="U7" s="28">
        <v>302.83999999999997</v>
      </c>
      <c r="V7" s="28">
        <v>136.68</v>
      </c>
      <c r="W7" s="28">
        <v>118</v>
      </c>
      <c r="X7" s="28">
        <v>117.12</v>
      </c>
      <c r="Y7" s="28">
        <v>101.28</v>
      </c>
      <c r="Z7" s="29"/>
      <c r="AA7" s="30">
        <f>IF(SUM(B7:Z7)&lt;&gt;0,AVERAGEIF(B7:Z7,"&lt;&gt;"""),"")</f>
        <v>121.54833333333335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42.372</v>
      </c>
      <c r="C12" s="52">
        <v>47.635000000000005</v>
      </c>
      <c r="D12" s="52">
        <v>48.439</v>
      </c>
      <c r="E12" s="52">
        <v>48.400999999999996</v>
      </c>
      <c r="F12" s="52">
        <v>63.262</v>
      </c>
      <c r="G12" s="52">
        <v>30.65</v>
      </c>
      <c r="H12" s="52">
        <v>33.628999999999998</v>
      </c>
      <c r="I12" s="52">
        <v>43.158999999999999</v>
      </c>
      <c r="J12" s="52">
        <v>19.521000000000001</v>
      </c>
      <c r="K12" s="52"/>
      <c r="L12" s="52"/>
      <c r="M12" s="52"/>
      <c r="N12" s="52"/>
      <c r="O12" s="52"/>
      <c r="P12" s="52">
        <v>24.952000000000002</v>
      </c>
      <c r="Q12" s="52">
        <v>6.133</v>
      </c>
      <c r="R12" s="52">
        <v>6.1669999999999998</v>
      </c>
      <c r="S12" s="52">
        <v>2.78</v>
      </c>
      <c r="T12" s="52">
        <v>2.78</v>
      </c>
      <c r="U12" s="52">
        <v>11.282</v>
      </c>
      <c r="V12" s="52">
        <v>44.633000000000003</v>
      </c>
      <c r="W12" s="52">
        <v>29.097000000000001</v>
      </c>
      <c r="X12" s="52">
        <v>38.692</v>
      </c>
      <c r="Y12" s="52">
        <v>48.777999999999999</v>
      </c>
      <c r="Z12" s="53"/>
      <c r="AA12" s="54">
        <f t="shared" si="0"/>
        <v>592.36199999999985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2.806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2.806</v>
      </c>
    </row>
    <row r="14" spans="1:27" ht="24.95" customHeight="1" x14ac:dyDescent="0.2">
      <c r="A14" s="55" t="s">
        <v>10</v>
      </c>
      <c r="B14" s="56">
        <v>0.88600000000000001</v>
      </c>
      <c r="C14" s="57">
        <v>0.89700000000000002</v>
      </c>
      <c r="D14" s="57">
        <v>0.91400000000000003</v>
      </c>
      <c r="E14" s="57">
        <v>0.90100000000000002</v>
      </c>
      <c r="F14" s="57">
        <v>0.92400000000000004</v>
      </c>
      <c r="G14" s="57">
        <v>0.95199999999999996</v>
      </c>
      <c r="H14" s="57">
        <v>1.0569999999999999</v>
      </c>
      <c r="I14" s="57">
        <v>1.1259999999999999</v>
      </c>
      <c r="J14" s="57">
        <v>1.1619999999999999</v>
      </c>
      <c r="K14" s="57">
        <v>28.382000000000001</v>
      </c>
      <c r="L14" s="57">
        <v>42.914999999999999</v>
      </c>
      <c r="M14" s="57">
        <v>39.215999999999994</v>
      </c>
      <c r="N14" s="57">
        <v>28.964000000000002</v>
      </c>
      <c r="O14" s="57">
        <v>16.367000000000001</v>
      </c>
      <c r="P14" s="57">
        <v>3.2290000000000001</v>
      </c>
      <c r="Q14" s="57">
        <v>14.639999999999999</v>
      </c>
      <c r="R14" s="57">
        <v>13.015000000000001</v>
      </c>
      <c r="S14" s="57">
        <v>13.664</v>
      </c>
      <c r="T14" s="57">
        <v>14.539</v>
      </c>
      <c r="U14" s="57">
        <v>14.129</v>
      </c>
      <c r="V14" s="57">
        <v>0.86599999999999999</v>
      </c>
      <c r="W14" s="57">
        <v>0.89</v>
      </c>
      <c r="X14" s="57">
        <v>0.88200000000000001</v>
      </c>
      <c r="Y14" s="57">
        <v>0.88100000000000001</v>
      </c>
      <c r="Z14" s="58"/>
      <c r="AA14" s="59">
        <f t="shared" si="0"/>
        <v>241.39799999999994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43.258000000000003</v>
      </c>
      <c r="C16" s="62">
        <f t="shared" si="1"/>
        <v>48.532000000000004</v>
      </c>
      <c r="D16" s="62">
        <f t="shared" si="1"/>
        <v>49.353000000000002</v>
      </c>
      <c r="E16" s="62">
        <f t="shared" si="1"/>
        <v>49.302</v>
      </c>
      <c r="F16" s="62">
        <f t="shared" si="1"/>
        <v>64.186000000000007</v>
      </c>
      <c r="G16" s="62">
        <f t="shared" si="1"/>
        <v>31.601999999999997</v>
      </c>
      <c r="H16" s="62">
        <f t="shared" si="1"/>
        <v>34.686</v>
      </c>
      <c r="I16" s="62">
        <f t="shared" si="1"/>
        <v>44.284999999999997</v>
      </c>
      <c r="J16" s="62">
        <f t="shared" si="1"/>
        <v>20.683</v>
      </c>
      <c r="K16" s="62">
        <f t="shared" si="1"/>
        <v>28.382000000000001</v>
      </c>
      <c r="L16" s="62">
        <f t="shared" si="1"/>
        <v>42.914999999999999</v>
      </c>
      <c r="M16" s="62">
        <f t="shared" si="1"/>
        <v>39.215999999999994</v>
      </c>
      <c r="N16" s="62">
        <f t="shared" si="1"/>
        <v>28.964000000000002</v>
      </c>
      <c r="O16" s="62">
        <f t="shared" si="1"/>
        <v>16.367000000000001</v>
      </c>
      <c r="P16" s="62">
        <f t="shared" si="1"/>
        <v>28.181000000000001</v>
      </c>
      <c r="Q16" s="62">
        <f t="shared" si="1"/>
        <v>20.773</v>
      </c>
      <c r="R16" s="62">
        <f t="shared" si="1"/>
        <v>21.988</v>
      </c>
      <c r="S16" s="62">
        <f t="shared" si="1"/>
        <v>16.443999999999999</v>
      </c>
      <c r="T16" s="62">
        <f t="shared" si="1"/>
        <v>17.318999999999999</v>
      </c>
      <c r="U16" s="62">
        <f t="shared" si="1"/>
        <v>25.411000000000001</v>
      </c>
      <c r="V16" s="62">
        <f t="shared" si="1"/>
        <v>45.499000000000002</v>
      </c>
      <c r="W16" s="62">
        <f t="shared" si="1"/>
        <v>29.987000000000002</v>
      </c>
      <c r="X16" s="62">
        <f t="shared" si="1"/>
        <v>39.573999999999998</v>
      </c>
      <c r="Y16" s="62">
        <f t="shared" si="1"/>
        <v>49.658999999999999</v>
      </c>
      <c r="Z16" s="63" t="str">
        <f t="shared" si="1"/>
        <v/>
      </c>
      <c r="AA16" s="64">
        <f>SUM(AA10:AA15)</f>
        <v>836.5659999999998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</v>
      </c>
      <c r="T19" s="72">
        <v>4</v>
      </c>
      <c r="U19" s="72">
        <v>4</v>
      </c>
      <c r="V19" s="72"/>
      <c r="W19" s="72"/>
      <c r="X19" s="72"/>
      <c r="Y19" s="72"/>
      <c r="Z19" s="73"/>
      <c r="AA19" s="74">
        <f t="shared" ref="AA19:AA25" si="2">SUM(B19:Z19)</f>
        <v>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20</v>
      </c>
      <c r="L21" s="81">
        <v>20</v>
      </c>
      <c r="M21" s="81">
        <v>20</v>
      </c>
      <c r="N21" s="81">
        <v>20</v>
      </c>
      <c r="O21" s="81">
        <v>15.68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95.68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24.939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24.939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20</v>
      </c>
      <c r="L26" s="88">
        <f t="shared" si="3"/>
        <v>20</v>
      </c>
      <c r="M26" s="88">
        <f t="shared" si="3"/>
        <v>44.939</v>
      </c>
      <c r="N26" s="88">
        <f t="shared" si="3"/>
        <v>20</v>
      </c>
      <c r="O26" s="88">
        <f t="shared" si="3"/>
        <v>15.68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4</v>
      </c>
      <c r="T26" s="88">
        <f t="shared" si="3"/>
        <v>4</v>
      </c>
      <c r="U26" s="88">
        <f t="shared" si="3"/>
        <v>4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132.619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43.258000000000003</v>
      </c>
      <c r="C30" s="77">
        <v>48.531999999999996</v>
      </c>
      <c r="D30" s="77">
        <v>49.353000000000002</v>
      </c>
      <c r="E30" s="77">
        <v>49.302</v>
      </c>
      <c r="F30" s="77">
        <v>64.186000000000007</v>
      </c>
      <c r="G30" s="77">
        <v>31.602</v>
      </c>
      <c r="H30" s="77">
        <v>34.686</v>
      </c>
      <c r="I30" s="77">
        <v>44.284999999999997</v>
      </c>
      <c r="J30" s="77">
        <v>20.683</v>
      </c>
      <c r="K30" s="77">
        <v>48.381999999999998</v>
      </c>
      <c r="L30" s="77">
        <v>62.914999999999999</v>
      </c>
      <c r="M30" s="77">
        <v>84.155000000000001</v>
      </c>
      <c r="N30" s="77">
        <v>48.963999999999999</v>
      </c>
      <c r="O30" s="77">
        <v>32.046999999999997</v>
      </c>
      <c r="P30" s="77">
        <v>28.181000000000001</v>
      </c>
      <c r="Q30" s="77">
        <v>20.773</v>
      </c>
      <c r="R30" s="77">
        <v>21.988</v>
      </c>
      <c r="S30" s="77">
        <v>20.443999999999999</v>
      </c>
      <c r="T30" s="77">
        <v>21.318999999999999</v>
      </c>
      <c r="U30" s="77">
        <v>29.411000000000001</v>
      </c>
      <c r="V30" s="77">
        <v>45.499000000000002</v>
      </c>
      <c r="W30" s="77">
        <v>29.986999999999998</v>
      </c>
      <c r="X30" s="77">
        <v>39.573999999999998</v>
      </c>
      <c r="Y30" s="77">
        <v>49.658999999999999</v>
      </c>
      <c r="Z30" s="78"/>
      <c r="AA30" s="79">
        <f>SUM(B30:Z30)</f>
        <v>969.18499999999983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43.258000000000003</v>
      </c>
      <c r="C32" s="62">
        <f t="shared" ref="C32:Z32" si="4">IF(LEN(C$2)&gt;0,SUM(C29:C31),"")</f>
        <v>48.531999999999996</v>
      </c>
      <c r="D32" s="62">
        <f t="shared" si="4"/>
        <v>49.353000000000002</v>
      </c>
      <c r="E32" s="62">
        <f t="shared" si="4"/>
        <v>49.302</v>
      </c>
      <c r="F32" s="62">
        <f t="shared" si="4"/>
        <v>64.186000000000007</v>
      </c>
      <c r="G32" s="62">
        <f t="shared" si="4"/>
        <v>31.602</v>
      </c>
      <c r="H32" s="62">
        <f t="shared" si="4"/>
        <v>34.686</v>
      </c>
      <c r="I32" s="62">
        <f t="shared" si="4"/>
        <v>44.284999999999997</v>
      </c>
      <c r="J32" s="62">
        <f t="shared" si="4"/>
        <v>20.683</v>
      </c>
      <c r="K32" s="62">
        <f t="shared" si="4"/>
        <v>48.381999999999998</v>
      </c>
      <c r="L32" s="62">
        <f t="shared" si="4"/>
        <v>62.914999999999999</v>
      </c>
      <c r="M32" s="62">
        <f t="shared" si="4"/>
        <v>84.155000000000001</v>
      </c>
      <c r="N32" s="62">
        <f t="shared" si="4"/>
        <v>48.963999999999999</v>
      </c>
      <c r="O32" s="62">
        <f t="shared" si="4"/>
        <v>32.046999999999997</v>
      </c>
      <c r="P32" s="62">
        <f t="shared" si="4"/>
        <v>28.181000000000001</v>
      </c>
      <c r="Q32" s="62">
        <f t="shared" si="4"/>
        <v>20.773</v>
      </c>
      <c r="R32" s="62">
        <f t="shared" si="4"/>
        <v>21.988</v>
      </c>
      <c r="S32" s="62">
        <f t="shared" si="4"/>
        <v>20.443999999999999</v>
      </c>
      <c r="T32" s="62">
        <f t="shared" si="4"/>
        <v>21.318999999999999</v>
      </c>
      <c r="U32" s="62">
        <f t="shared" si="4"/>
        <v>29.411000000000001</v>
      </c>
      <c r="V32" s="62">
        <f t="shared" si="4"/>
        <v>45.499000000000002</v>
      </c>
      <c r="W32" s="62">
        <f t="shared" si="4"/>
        <v>29.986999999999998</v>
      </c>
      <c r="X32" s="62">
        <f t="shared" si="4"/>
        <v>39.573999999999998</v>
      </c>
      <c r="Y32" s="62">
        <f t="shared" si="4"/>
        <v>49.658999999999999</v>
      </c>
      <c r="Z32" s="63" t="str">
        <f t="shared" si="4"/>
        <v/>
      </c>
      <c r="AA32" s="64">
        <f>SUM(AA29:AA31)</f>
        <v>969.18499999999983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12.9</v>
      </c>
      <c r="H39" s="99">
        <v>8.5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12.9</v>
      </c>
      <c r="H40" s="88">
        <f t="shared" si="6"/>
        <v>8.5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12.9</v>
      </c>
      <c r="H47" s="99">
        <v>8.5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12.9</v>
      </c>
      <c r="H49" s="88">
        <f t="shared" si="8"/>
        <v>8.5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43.258000000000003</v>
      </c>
      <c r="C52" s="88">
        <f t="shared" si="10"/>
        <v>48.532000000000004</v>
      </c>
      <c r="D52" s="88">
        <f t="shared" si="10"/>
        <v>49.353000000000002</v>
      </c>
      <c r="E52" s="88">
        <f t="shared" si="10"/>
        <v>49.302</v>
      </c>
      <c r="F52" s="88">
        <f t="shared" si="10"/>
        <v>64.186000000000007</v>
      </c>
      <c r="G52" s="88">
        <f t="shared" si="10"/>
        <v>44.501999999999995</v>
      </c>
      <c r="H52" s="88">
        <f t="shared" si="10"/>
        <v>43.186</v>
      </c>
      <c r="I52" s="88">
        <f t="shared" si="10"/>
        <v>44.284999999999997</v>
      </c>
      <c r="J52" s="88">
        <f t="shared" si="10"/>
        <v>20.683</v>
      </c>
      <c r="K52" s="88">
        <f t="shared" si="10"/>
        <v>48.382000000000005</v>
      </c>
      <c r="L52" s="88">
        <f t="shared" si="10"/>
        <v>62.914999999999999</v>
      </c>
      <c r="M52" s="88">
        <f t="shared" si="10"/>
        <v>84.155000000000001</v>
      </c>
      <c r="N52" s="88">
        <f t="shared" si="10"/>
        <v>48.963999999999999</v>
      </c>
      <c r="O52" s="88">
        <f t="shared" si="10"/>
        <v>32.046999999999997</v>
      </c>
      <c r="P52" s="88">
        <f t="shared" si="10"/>
        <v>28.181000000000001</v>
      </c>
      <c r="Q52" s="88">
        <f t="shared" si="10"/>
        <v>20.773</v>
      </c>
      <c r="R52" s="88">
        <f t="shared" si="10"/>
        <v>21.988</v>
      </c>
      <c r="S52" s="88">
        <f t="shared" si="10"/>
        <v>20.443999999999999</v>
      </c>
      <c r="T52" s="88">
        <f t="shared" si="10"/>
        <v>21.318999999999999</v>
      </c>
      <c r="U52" s="88">
        <f t="shared" si="10"/>
        <v>29.411000000000001</v>
      </c>
      <c r="V52" s="88">
        <f t="shared" si="10"/>
        <v>45.499000000000002</v>
      </c>
      <c r="W52" s="88">
        <f t="shared" si="10"/>
        <v>29.987000000000002</v>
      </c>
      <c r="X52" s="88">
        <f t="shared" si="10"/>
        <v>39.573999999999998</v>
      </c>
      <c r="Y52" s="88">
        <f t="shared" si="10"/>
        <v>49.658999999999999</v>
      </c>
      <c r="Z52" s="89" t="str">
        <f t="shared" si="10"/>
        <v/>
      </c>
      <c r="AA52" s="104">
        <f>SUM(B52:Z52)</f>
        <v>990.58499999999992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43.258000000000003</v>
      </c>
      <c r="C4" s="18">
        <v>48.531999999999996</v>
      </c>
      <c r="D4" s="18">
        <v>49.353000000000009</v>
      </c>
      <c r="E4" s="18">
        <v>49.302</v>
      </c>
      <c r="F4" s="18">
        <v>64.186000000000007</v>
      </c>
      <c r="G4" s="18">
        <v>44.506999999999998</v>
      </c>
      <c r="H4" s="18">
        <v>43.176000000000002</v>
      </c>
      <c r="I4" s="18">
        <v>44.284999999999997</v>
      </c>
      <c r="J4" s="18">
        <v>20.683000000000003</v>
      </c>
      <c r="K4" s="18">
        <v>48.382000000000005</v>
      </c>
      <c r="L4" s="18">
        <v>62.915000000000006</v>
      </c>
      <c r="M4" s="18">
        <v>84.155000000000001</v>
      </c>
      <c r="N4" s="18">
        <v>48.963999999999999</v>
      </c>
      <c r="O4" s="18">
        <v>32.046999999999997</v>
      </c>
      <c r="P4" s="18">
        <v>28.181000000000001</v>
      </c>
      <c r="Q4" s="18">
        <v>20.773</v>
      </c>
      <c r="R4" s="18">
        <v>21.988</v>
      </c>
      <c r="S4" s="18">
        <v>20.444000000000003</v>
      </c>
      <c r="T4" s="18">
        <v>21.319000000000003</v>
      </c>
      <c r="U4" s="18">
        <v>29.411000000000001</v>
      </c>
      <c r="V4" s="18">
        <v>45.499000000000002</v>
      </c>
      <c r="W4" s="18">
        <v>29.987000000000002</v>
      </c>
      <c r="X4" s="18">
        <v>39.573999999999998</v>
      </c>
      <c r="Y4" s="18">
        <v>49.659000000000006</v>
      </c>
      <c r="Z4" s="19"/>
      <c r="AA4" s="20">
        <f>SUM(B4:Z4)</f>
        <v>990.57999999999981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98.28</v>
      </c>
      <c r="C7" s="28">
        <v>98.66</v>
      </c>
      <c r="D7" s="28">
        <v>98.8</v>
      </c>
      <c r="E7" s="28">
        <v>98.81</v>
      </c>
      <c r="F7" s="28">
        <v>99.72</v>
      </c>
      <c r="G7" s="28">
        <v>113.55</v>
      </c>
      <c r="H7" s="28">
        <v>129.36000000000001</v>
      </c>
      <c r="I7" s="28">
        <v>102.08</v>
      </c>
      <c r="J7" s="28">
        <v>78</v>
      </c>
      <c r="K7" s="28">
        <v>12</v>
      </c>
      <c r="L7" s="28">
        <v>16.5</v>
      </c>
      <c r="M7" s="28">
        <v>11</v>
      </c>
      <c r="N7" s="28">
        <v>18</v>
      </c>
      <c r="O7" s="28">
        <v>32.979999999999997</v>
      </c>
      <c r="P7" s="28">
        <v>93.92</v>
      </c>
      <c r="Q7" s="28">
        <v>146.4</v>
      </c>
      <c r="R7" s="28">
        <v>238.5</v>
      </c>
      <c r="S7" s="28">
        <v>327.33999999999997</v>
      </c>
      <c r="T7" s="28">
        <v>327.33999999999997</v>
      </c>
      <c r="U7" s="28">
        <v>302.83999999999997</v>
      </c>
      <c r="V7" s="28">
        <v>136.68</v>
      </c>
      <c r="W7" s="28">
        <v>118</v>
      </c>
      <c r="X7" s="28">
        <v>117.12</v>
      </c>
      <c r="Y7" s="28">
        <v>101.28</v>
      </c>
      <c r="Z7" s="29"/>
      <c r="AA7" s="30">
        <f>IF(SUM(B7:Z7)&lt;&gt;0,AVERAGEIF(B7:Z7,"&lt;&gt;"""),"")</f>
        <v>121.54833333333335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16.411999999999999</v>
      </c>
      <c r="D12" s="52">
        <v>7.6260000000000003</v>
      </c>
      <c r="E12" s="52">
        <v>6.9980000000000002</v>
      </c>
      <c r="F12" s="52">
        <v>16.606000000000002</v>
      </c>
      <c r="G12" s="52">
        <v>10.053000000000001</v>
      </c>
      <c r="H12" s="52">
        <v>6.1539999999999999</v>
      </c>
      <c r="I12" s="52">
        <v>13.952999999999999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77.802000000000007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8.2620000000000005</v>
      </c>
      <c r="C14" s="57">
        <v>6.770999999999999</v>
      </c>
      <c r="D14" s="57">
        <v>6.2570000000000006</v>
      </c>
      <c r="E14" s="57">
        <v>6.3710000000000004</v>
      </c>
      <c r="F14" s="57">
        <v>6.6310000000000002</v>
      </c>
      <c r="G14" s="57">
        <v>5.8709999999999996</v>
      </c>
      <c r="H14" s="57">
        <v>9.3060000000000009</v>
      </c>
      <c r="I14" s="57">
        <v>19.547000000000001</v>
      </c>
      <c r="J14" s="57">
        <v>7.9399999999999995</v>
      </c>
      <c r="K14" s="57">
        <v>46.058999999999997</v>
      </c>
      <c r="L14" s="57"/>
      <c r="M14" s="57">
        <v>10.603999999999999</v>
      </c>
      <c r="N14" s="57">
        <v>38.832999999999998</v>
      </c>
      <c r="O14" s="57">
        <v>21.167000000000002</v>
      </c>
      <c r="P14" s="57">
        <v>2.0019999999999998</v>
      </c>
      <c r="Q14" s="57"/>
      <c r="R14" s="57"/>
      <c r="S14" s="57"/>
      <c r="T14" s="57"/>
      <c r="U14" s="57"/>
      <c r="V14" s="57">
        <v>7.0200000000000005</v>
      </c>
      <c r="W14" s="57">
        <v>10.682999999999998</v>
      </c>
      <c r="X14" s="57">
        <v>7.9180000000000001</v>
      </c>
      <c r="Y14" s="57">
        <v>8.4700000000000006</v>
      </c>
      <c r="Z14" s="58"/>
      <c r="AA14" s="59">
        <f t="shared" si="0"/>
        <v>229.71200000000002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8.2620000000000005</v>
      </c>
      <c r="C16" s="62">
        <f t="shared" ref="C16:Z16" si="1">IF(LEN(C$2)&gt;0,SUM(C10:C15),"")</f>
        <v>23.183</v>
      </c>
      <c r="D16" s="62">
        <f t="shared" si="1"/>
        <v>13.883000000000001</v>
      </c>
      <c r="E16" s="62">
        <f t="shared" si="1"/>
        <v>13.369</v>
      </c>
      <c r="F16" s="62">
        <f t="shared" si="1"/>
        <v>23.237000000000002</v>
      </c>
      <c r="G16" s="62">
        <f t="shared" si="1"/>
        <v>15.923999999999999</v>
      </c>
      <c r="H16" s="62">
        <f t="shared" si="1"/>
        <v>15.46</v>
      </c>
      <c r="I16" s="62">
        <f t="shared" si="1"/>
        <v>33.5</v>
      </c>
      <c r="J16" s="62">
        <f t="shared" si="1"/>
        <v>7.9399999999999995</v>
      </c>
      <c r="K16" s="62">
        <f t="shared" si="1"/>
        <v>46.058999999999997</v>
      </c>
      <c r="L16" s="62">
        <f t="shared" si="1"/>
        <v>0</v>
      </c>
      <c r="M16" s="62">
        <f t="shared" si="1"/>
        <v>10.603999999999999</v>
      </c>
      <c r="N16" s="62">
        <f t="shared" si="1"/>
        <v>38.832999999999998</v>
      </c>
      <c r="O16" s="62">
        <f t="shared" si="1"/>
        <v>21.167000000000002</v>
      </c>
      <c r="P16" s="62">
        <f t="shared" si="1"/>
        <v>2.0019999999999998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7.0200000000000005</v>
      </c>
      <c r="W16" s="62">
        <f t="shared" si="1"/>
        <v>10.682999999999998</v>
      </c>
      <c r="X16" s="62">
        <f t="shared" si="1"/>
        <v>7.9180000000000001</v>
      </c>
      <c r="Y16" s="62">
        <f t="shared" si="1"/>
        <v>8.4700000000000006</v>
      </c>
      <c r="Z16" s="63" t="str">
        <f t="shared" si="1"/>
        <v/>
      </c>
      <c r="AA16" s="64">
        <f>SUM(AA10:AA15)</f>
        <v>307.51400000000001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4.6289999999999996</v>
      </c>
      <c r="C20" s="77">
        <v>4.6130000000000004</v>
      </c>
      <c r="D20" s="77">
        <v>14.589</v>
      </c>
      <c r="E20" s="77">
        <v>14.57</v>
      </c>
      <c r="F20" s="77">
        <v>14.897</v>
      </c>
      <c r="G20" s="77">
        <v>5.6950000000000003</v>
      </c>
      <c r="H20" s="77">
        <v>5.8609999999999998</v>
      </c>
      <c r="I20" s="77">
        <v>5.9909999999999997</v>
      </c>
      <c r="J20" s="77">
        <v>5.9180000000000001</v>
      </c>
      <c r="K20" s="77"/>
      <c r="L20" s="77">
        <v>32.617000000000004</v>
      </c>
      <c r="M20" s="77">
        <v>37.402000000000001</v>
      </c>
      <c r="N20" s="77">
        <v>0.01</v>
      </c>
      <c r="O20" s="77">
        <v>0.01</v>
      </c>
      <c r="P20" s="77">
        <v>14.888</v>
      </c>
      <c r="Q20" s="77">
        <v>4.9939999999999998</v>
      </c>
      <c r="R20" s="77">
        <v>5.5039999999999996</v>
      </c>
      <c r="S20" s="77">
        <v>6.0449999999999999</v>
      </c>
      <c r="T20" s="77">
        <v>6.2119999999999997</v>
      </c>
      <c r="U20" s="77">
        <v>11.782</v>
      </c>
      <c r="V20" s="77">
        <v>5.3280000000000003</v>
      </c>
      <c r="W20" s="77">
        <v>6.1320000000000006</v>
      </c>
      <c r="X20" s="77">
        <v>5.0510000000000002</v>
      </c>
      <c r="Y20" s="77">
        <v>15.225999999999999</v>
      </c>
      <c r="Z20" s="78"/>
      <c r="AA20" s="79">
        <f t="shared" si="2"/>
        <v>227.96399999999997</v>
      </c>
    </row>
    <row r="21" spans="1:27" ht="24.95" customHeight="1" x14ac:dyDescent="0.2">
      <c r="A21" s="75" t="s">
        <v>16</v>
      </c>
      <c r="B21" s="80">
        <v>30.367000000000001</v>
      </c>
      <c r="C21" s="81">
        <v>20.736000000000001</v>
      </c>
      <c r="D21" s="81">
        <v>20.881</v>
      </c>
      <c r="E21" s="81">
        <v>21.363</v>
      </c>
      <c r="F21" s="81">
        <v>26.052</v>
      </c>
      <c r="G21" s="81">
        <v>22.887999999999998</v>
      </c>
      <c r="H21" s="81">
        <v>21.855</v>
      </c>
      <c r="I21" s="81">
        <v>4.7939999999999996</v>
      </c>
      <c r="J21" s="81">
        <v>6.8250000000000002</v>
      </c>
      <c r="K21" s="81">
        <v>2.323</v>
      </c>
      <c r="L21" s="81">
        <v>27.998000000000001</v>
      </c>
      <c r="M21" s="81">
        <v>34.048999999999999</v>
      </c>
      <c r="N21" s="81">
        <v>4.6950000000000003</v>
      </c>
      <c r="O21" s="81">
        <v>6.07</v>
      </c>
      <c r="P21" s="81">
        <v>11.290999999999999</v>
      </c>
      <c r="Q21" s="81">
        <v>15.779</v>
      </c>
      <c r="R21" s="81">
        <v>16.484000000000002</v>
      </c>
      <c r="S21" s="81">
        <v>14.398999999999999</v>
      </c>
      <c r="T21" s="81">
        <v>15.106999999999999</v>
      </c>
      <c r="U21" s="81">
        <v>17.628999999999998</v>
      </c>
      <c r="V21" s="81">
        <v>33.151000000000003</v>
      </c>
      <c r="W21" s="81">
        <v>13.172000000000001</v>
      </c>
      <c r="X21" s="81">
        <v>26.605</v>
      </c>
      <c r="Y21" s="81">
        <v>25.963000000000001</v>
      </c>
      <c r="Z21" s="78"/>
      <c r="AA21" s="79">
        <f t="shared" si="2"/>
        <v>440.47600000000011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3.3260000000000001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3.3260000000000001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34.996000000000002</v>
      </c>
      <c r="C26" s="88">
        <f t="shared" ref="C26:Z26" si="3">IF(LEN(C$2)&gt;0,SUM(C19:C25),"")</f>
        <v>25.349</v>
      </c>
      <c r="D26" s="88">
        <f t="shared" si="3"/>
        <v>35.47</v>
      </c>
      <c r="E26" s="88">
        <f t="shared" si="3"/>
        <v>35.933</v>
      </c>
      <c r="F26" s="88">
        <f t="shared" si="3"/>
        <v>40.948999999999998</v>
      </c>
      <c r="G26" s="88">
        <f t="shared" si="3"/>
        <v>28.582999999999998</v>
      </c>
      <c r="H26" s="88">
        <f t="shared" si="3"/>
        <v>27.716000000000001</v>
      </c>
      <c r="I26" s="88">
        <f t="shared" si="3"/>
        <v>10.785</v>
      </c>
      <c r="J26" s="88">
        <f t="shared" si="3"/>
        <v>12.743</v>
      </c>
      <c r="K26" s="88">
        <f t="shared" si="3"/>
        <v>2.323</v>
      </c>
      <c r="L26" s="88">
        <f t="shared" si="3"/>
        <v>62.915000000000006</v>
      </c>
      <c r="M26" s="88">
        <f t="shared" si="3"/>
        <v>73.551000000000002</v>
      </c>
      <c r="N26" s="88">
        <f t="shared" si="3"/>
        <v>10.131</v>
      </c>
      <c r="O26" s="88">
        <f t="shared" si="3"/>
        <v>10.879999999999999</v>
      </c>
      <c r="P26" s="88">
        <f t="shared" si="3"/>
        <v>26.178999999999998</v>
      </c>
      <c r="Q26" s="88">
        <f t="shared" si="3"/>
        <v>20.773</v>
      </c>
      <c r="R26" s="88">
        <f t="shared" si="3"/>
        <v>21.988</v>
      </c>
      <c r="S26" s="88">
        <f t="shared" si="3"/>
        <v>20.443999999999999</v>
      </c>
      <c r="T26" s="88">
        <f t="shared" si="3"/>
        <v>21.318999999999999</v>
      </c>
      <c r="U26" s="88">
        <f t="shared" si="3"/>
        <v>29.410999999999998</v>
      </c>
      <c r="V26" s="88">
        <f t="shared" si="3"/>
        <v>38.479000000000006</v>
      </c>
      <c r="W26" s="88">
        <f t="shared" si="3"/>
        <v>19.304000000000002</v>
      </c>
      <c r="X26" s="88">
        <f t="shared" si="3"/>
        <v>31.655999999999999</v>
      </c>
      <c r="Y26" s="88">
        <f t="shared" si="3"/>
        <v>41.189</v>
      </c>
      <c r="Z26" s="89" t="str">
        <f t="shared" si="3"/>
        <v/>
      </c>
      <c r="AA26" s="90">
        <f>SUM(AA19:AA25)</f>
        <v>683.06600000000014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43.258000000000003</v>
      </c>
      <c r="C30" s="77">
        <v>48.531999999999996</v>
      </c>
      <c r="D30" s="77">
        <v>49.353000000000002</v>
      </c>
      <c r="E30" s="77">
        <v>49.302</v>
      </c>
      <c r="F30" s="77">
        <v>64.186000000000007</v>
      </c>
      <c r="G30" s="77">
        <v>44.506999999999998</v>
      </c>
      <c r="H30" s="77">
        <v>43.176000000000002</v>
      </c>
      <c r="I30" s="77">
        <v>44.284999999999997</v>
      </c>
      <c r="J30" s="77">
        <v>20.683</v>
      </c>
      <c r="K30" s="77">
        <v>48.381999999999998</v>
      </c>
      <c r="L30" s="77">
        <v>62.914999999999999</v>
      </c>
      <c r="M30" s="77">
        <v>84.155000000000001</v>
      </c>
      <c r="N30" s="77">
        <v>48.963999999999999</v>
      </c>
      <c r="O30" s="77">
        <v>32.046999999999997</v>
      </c>
      <c r="P30" s="77">
        <v>28.181000000000001</v>
      </c>
      <c r="Q30" s="77">
        <v>20.773</v>
      </c>
      <c r="R30" s="77">
        <v>21.988</v>
      </c>
      <c r="S30" s="77">
        <v>20.443999999999999</v>
      </c>
      <c r="T30" s="77">
        <v>21.318999999999999</v>
      </c>
      <c r="U30" s="77">
        <v>29.411000000000001</v>
      </c>
      <c r="V30" s="77">
        <v>45.499000000000002</v>
      </c>
      <c r="W30" s="77">
        <v>29.986999999999998</v>
      </c>
      <c r="X30" s="77">
        <v>39.573999999999998</v>
      </c>
      <c r="Y30" s="77">
        <v>49.658999999999999</v>
      </c>
      <c r="Z30" s="78"/>
      <c r="AA30" s="79">
        <f>SUM(B30:Z30)</f>
        <v>990.57999999999981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43.258000000000003</v>
      </c>
      <c r="C32" s="62">
        <f t="shared" ref="C32:Z32" si="4">IF(LEN(C$2)&gt;0,SUM(C29:C31),"")</f>
        <v>48.531999999999996</v>
      </c>
      <c r="D32" s="62">
        <f t="shared" si="4"/>
        <v>49.353000000000002</v>
      </c>
      <c r="E32" s="62">
        <f t="shared" si="4"/>
        <v>49.302</v>
      </c>
      <c r="F32" s="62">
        <f t="shared" si="4"/>
        <v>64.186000000000007</v>
      </c>
      <c r="G32" s="62">
        <f t="shared" si="4"/>
        <v>44.506999999999998</v>
      </c>
      <c r="H32" s="62">
        <f t="shared" si="4"/>
        <v>43.176000000000002</v>
      </c>
      <c r="I32" s="62">
        <f t="shared" si="4"/>
        <v>44.284999999999997</v>
      </c>
      <c r="J32" s="62">
        <f t="shared" si="4"/>
        <v>20.683</v>
      </c>
      <c r="K32" s="62">
        <f t="shared" si="4"/>
        <v>48.381999999999998</v>
      </c>
      <c r="L32" s="62">
        <f t="shared" si="4"/>
        <v>62.914999999999999</v>
      </c>
      <c r="M32" s="62">
        <f t="shared" si="4"/>
        <v>84.155000000000001</v>
      </c>
      <c r="N32" s="62">
        <f t="shared" si="4"/>
        <v>48.963999999999999</v>
      </c>
      <c r="O32" s="62">
        <f t="shared" si="4"/>
        <v>32.046999999999997</v>
      </c>
      <c r="P32" s="62">
        <f t="shared" si="4"/>
        <v>28.181000000000001</v>
      </c>
      <c r="Q32" s="62">
        <f t="shared" si="4"/>
        <v>20.773</v>
      </c>
      <c r="R32" s="62">
        <f t="shared" si="4"/>
        <v>21.988</v>
      </c>
      <c r="S32" s="62">
        <f t="shared" si="4"/>
        <v>20.443999999999999</v>
      </c>
      <c r="T32" s="62">
        <f t="shared" si="4"/>
        <v>21.318999999999999</v>
      </c>
      <c r="U32" s="62">
        <f t="shared" si="4"/>
        <v>29.411000000000001</v>
      </c>
      <c r="V32" s="62">
        <f t="shared" si="4"/>
        <v>45.499000000000002</v>
      </c>
      <c r="W32" s="62">
        <f t="shared" si="4"/>
        <v>29.986999999999998</v>
      </c>
      <c r="X32" s="62">
        <f t="shared" si="4"/>
        <v>39.573999999999998</v>
      </c>
      <c r="Y32" s="62">
        <f t="shared" si="4"/>
        <v>49.658999999999999</v>
      </c>
      <c r="Z32" s="63" t="str">
        <f t="shared" si="4"/>
        <v/>
      </c>
      <c r="AA32" s="64">
        <f>SUM(AA29:AA31)</f>
        <v>990.57999999999981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43.258000000000003</v>
      </c>
      <c r="C52" s="88">
        <f t="shared" ref="C52:Z52" si="10">IF(LEN(C$2)&gt;0,SUM(C10:C15)+C26+C40,"")</f>
        <v>48.531999999999996</v>
      </c>
      <c r="D52" s="88">
        <f t="shared" si="10"/>
        <v>49.353000000000002</v>
      </c>
      <c r="E52" s="88">
        <f t="shared" si="10"/>
        <v>49.302</v>
      </c>
      <c r="F52" s="88">
        <f t="shared" si="10"/>
        <v>64.186000000000007</v>
      </c>
      <c r="G52" s="88">
        <f t="shared" si="10"/>
        <v>44.506999999999998</v>
      </c>
      <c r="H52" s="88">
        <f t="shared" si="10"/>
        <v>43.176000000000002</v>
      </c>
      <c r="I52" s="88">
        <f t="shared" si="10"/>
        <v>44.284999999999997</v>
      </c>
      <c r="J52" s="88">
        <f t="shared" si="10"/>
        <v>20.683</v>
      </c>
      <c r="K52" s="88">
        <f t="shared" si="10"/>
        <v>48.381999999999998</v>
      </c>
      <c r="L52" s="88">
        <f t="shared" si="10"/>
        <v>62.915000000000006</v>
      </c>
      <c r="M52" s="88">
        <f t="shared" si="10"/>
        <v>84.155000000000001</v>
      </c>
      <c r="N52" s="88">
        <f t="shared" si="10"/>
        <v>48.963999999999999</v>
      </c>
      <c r="O52" s="88">
        <f t="shared" si="10"/>
        <v>32.046999999999997</v>
      </c>
      <c r="P52" s="88">
        <f t="shared" si="10"/>
        <v>28.180999999999997</v>
      </c>
      <c r="Q52" s="88">
        <f t="shared" si="10"/>
        <v>20.773</v>
      </c>
      <c r="R52" s="88">
        <f t="shared" si="10"/>
        <v>21.988</v>
      </c>
      <c r="S52" s="88">
        <f t="shared" si="10"/>
        <v>20.443999999999999</v>
      </c>
      <c r="T52" s="88">
        <f t="shared" si="10"/>
        <v>21.318999999999999</v>
      </c>
      <c r="U52" s="88">
        <f t="shared" si="10"/>
        <v>29.410999999999998</v>
      </c>
      <c r="V52" s="88">
        <f t="shared" si="10"/>
        <v>45.499000000000009</v>
      </c>
      <c r="W52" s="88">
        <f t="shared" si="10"/>
        <v>29.987000000000002</v>
      </c>
      <c r="X52" s="88">
        <f t="shared" si="10"/>
        <v>39.573999999999998</v>
      </c>
      <c r="Y52" s="88">
        <f t="shared" si="10"/>
        <v>49.658999999999999</v>
      </c>
      <c r="Z52" s="89" t="str">
        <f t="shared" si="10"/>
        <v/>
      </c>
      <c r="AA52" s="104">
        <f>SUM(B52:Z52)</f>
        <v>990.5799999999997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-12.9</v>
      </c>
      <c r="H4" s="18">
        <v>-8.5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-21.4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98.28</v>
      </c>
      <c r="C7" s="117">
        <v>98.66</v>
      </c>
      <c r="D7" s="117">
        <v>98.8</v>
      </c>
      <c r="E7" s="117">
        <v>98.81</v>
      </c>
      <c r="F7" s="117">
        <v>99.72</v>
      </c>
      <c r="G7" s="117">
        <v>113.55</v>
      </c>
      <c r="H7" s="117">
        <v>129.36000000000001</v>
      </c>
      <c r="I7" s="117">
        <v>102.08</v>
      </c>
      <c r="J7" s="117">
        <v>78</v>
      </c>
      <c r="K7" s="117">
        <v>12</v>
      </c>
      <c r="L7" s="117">
        <v>16.5</v>
      </c>
      <c r="M7" s="117">
        <v>11</v>
      </c>
      <c r="N7" s="117">
        <v>18</v>
      </c>
      <c r="O7" s="117">
        <v>32.979999999999997</v>
      </c>
      <c r="P7" s="117">
        <v>93.92</v>
      </c>
      <c r="Q7" s="117">
        <v>146.4</v>
      </c>
      <c r="R7" s="117">
        <v>238.5</v>
      </c>
      <c r="S7" s="117">
        <v>327.33999999999997</v>
      </c>
      <c r="T7" s="117">
        <v>327.33999999999997</v>
      </c>
      <c r="U7" s="117">
        <v>302.83999999999997</v>
      </c>
      <c r="V7" s="117">
        <v>136.68</v>
      </c>
      <c r="W7" s="117">
        <v>118</v>
      </c>
      <c r="X7" s="117">
        <v>117.12</v>
      </c>
      <c r="Y7" s="117">
        <v>101.28</v>
      </c>
      <c r="Z7" s="118"/>
      <c r="AA7" s="119">
        <f>IF(SUM(B7:Z7)&lt;&gt;0,AVERAGEIF(B7:Z7,"&lt;&gt;"""),"")</f>
        <v>121.54833333333335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12.9</v>
      </c>
      <c r="H15" s="133">
        <v>8.5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12.9</v>
      </c>
      <c r="H16" s="135">
        <f t="shared" si="1"/>
        <v>8.5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2024-10-28T14:24:50Z</dcterms:created>
  <dcterms:modified xsi:type="dcterms:W3CDTF">2024-10-28T14:24:52Z</dcterms:modified>
</cp:coreProperties>
</file>