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<sst xmlns="http://schemas.openxmlformats.org/spreadsheetml/2006/main" count="119" uniqueCount="54">
  <si>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27/10/2024 16:27:02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</si>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</sst>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523-4493-AA9D-E2BA65B9AF4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6">
                  <c:v>75</c:v>
                </c:pt>
                <c:pt idx="17">
                  <c:v>75</c:v>
                </c:pt>
                <c:pt idx="18">
                  <c:v>103</c:v>
                </c:pt>
                <c:pt idx="19">
                  <c:v>103</c:v>
                </c:pt>
                <c:pt idx="20">
                  <c:v>103</c:v>
                </c:pt>
                <c:pt idx="21">
                  <c:v>28</c:v>
                </c:pt>
                <c:pt idx="2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23-4493-AA9D-E2BA65B9AF4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523-4493-AA9D-E2BA65B9AF4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4.54</c:v>
                </c:pt>
                <c:pt idx="7">
                  <c:v>5.68</c:v>
                </c:pt>
                <c:pt idx="10">
                  <c:v>9.5259999999999998</c:v>
                </c:pt>
                <c:pt idx="11">
                  <c:v>9.0790000000000006</c:v>
                </c:pt>
                <c:pt idx="12">
                  <c:v>5.1079999999999997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23-4493-AA9D-E2BA65B9AF4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523-4493-AA9D-E2BA65B9AF4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523-4493-AA9D-E2BA65B9AF4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523-4493-AA9D-E2BA65B9AF4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523-4493-AA9D-E2BA65B9AF4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523-4493-AA9D-E2BA65B9AF4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46.983000000000004</c:v>
                </c:pt>
                <c:pt idx="1">
                  <c:v>36.898000000000003</c:v>
                </c:pt>
                <c:pt idx="2">
                  <c:v>37.957000000000001</c:v>
                </c:pt>
                <c:pt idx="3">
                  <c:v>39.192999999999998</c:v>
                </c:pt>
                <c:pt idx="4">
                  <c:v>40.326999999999998</c:v>
                </c:pt>
                <c:pt idx="5">
                  <c:v>100.988</c:v>
                </c:pt>
                <c:pt idx="6">
                  <c:v>102.333</c:v>
                </c:pt>
                <c:pt idx="7">
                  <c:v>165.62200000000001</c:v>
                </c:pt>
                <c:pt idx="8">
                  <c:v>68.513999999999996</c:v>
                </c:pt>
                <c:pt idx="9">
                  <c:v>76.099999999999994</c:v>
                </c:pt>
                <c:pt idx="13">
                  <c:v>26.864000000000001</c:v>
                </c:pt>
                <c:pt idx="14">
                  <c:v>70.856999999999999</c:v>
                </c:pt>
                <c:pt idx="15">
                  <c:v>100</c:v>
                </c:pt>
                <c:pt idx="16">
                  <c:v>108.491</c:v>
                </c:pt>
                <c:pt idx="17">
                  <c:v>113.73099999999999</c:v>
                </c:pt>
                <c:pt idx="18">
                  <c:v>86.673000000000002</c:v>
                </c:pt>
                <c:pt idx="19">
                  <c:v>128.04900000000001</c:v>
                </c:pt>
                <c:pt idx="21">
                  <c:v>30</c:v>
                </c:pt>
                <c:pt idx="22">
                  <c:v>20.202999999999999</c:v>
                </c:pt>
                <c:pt idx="23">
                  <c:v>56.724999999999994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523-4493-AA9D-E2BA65B9AF4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23-4493-AA9D-E2BA65B9AF4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0.88400000000000001</c:v>
                </c:pt>
                <c:pt idx="1">
                  <c:v>0.89500000000000002</c:v>
                </c:pt>
                <c:pt idx="2">
                  <c:v>0.91100000000000003</c:v>
                </c:pt>
                <c:pt idx="3">
                  <c:v>0.89800000000000002</c:v>
                </c:pt>
                <c:pt idx="4">
                  <c:v>0.92200000000000004</c:v>
                </c:pt>
                <c:pt idx="5">
                  <c:v>0.94699999999999995</c:v>
                </c:pt>
                <c:pt idx="6">
                  <c:v>11.315000000000001</c:v>
                </c:pt>
                <c:pt idx="7">
                  <c:v>39.415000000000006</c:v>
                </c:pt>
                <c:pt idx="8">
                  <c:v>1.49</c:v>
                </c:pt>
                <c:pt idx="9">
                  <c:v>3.0609999999999999</c:v>
                </c:pt>
                <c:pt idx="10">
                  <c:v>3.5519999999999996</c:v>
                </c:pt>
                <c:pt idx="11">
                  <c:v>3.8260000000000001</c:v>
                </c:pt>
                <c:pt idx="12">
                  <c:v>8.3210000000000015</c:v>
                </c:pt>
                <c:pt idx="13">
                  <c:v>3.617</c:v>
                </c:pt>
                <c:pt idx="14">
                  <c:v>3.38</c:v>
                </c:pt>
                <c:pt idx="15">
                  <c:v>13.36</c:v>
                </c:pt>
                <c:pt idx="16">
                  <c:v>2.0100000000000002</c:v>
                </c:pt>
                <c:pt idx="17">
                  <c:v>1.252</c:v>
                </c:pt>
                <c:pt idx="18">
                  <c:v>0.84699999999999998</c:v>
                </c:pt>
                <c:pt idx="19">
                  <c:v>4.7700000000000005</c:v>
                </c:pt>
                <c:pt idx="20">
                  <c:v>0.86899999999999999</c:v>
                </c:pt>
                <c:pt idx="21">
                  <c:v>0.89</c:v>
                </c:pt>
                <c:pt idx="22">
                  <c:v>0.88100000000000001</c:v>
                </c:pt>
                <c:pt idx="23">
                  <c:v>0.88100000000000001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523-4493-AA9D-E2BA65B9AF4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523-4493-AA9D-E2BA65B9AF4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523-4493-AA9D-E2BA65B9A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92.11</c:v>
                </c:pt>
                <c:pt idx="1">
                  <c:v>93</c:v>
                </c:pt>
                <c:pt idx="2">
                  <c:v>83.53</c:v>
                </c:pt>
                <c:pt idx="3">
                  <c:v>77.23</c:v>
                </c:pt>
                <c:pt idx="4">
                  <c:v>78.97</c:v>
                </c:pt>
                <c:pt idx="5">
                  <c:v>101.04</c:v>
                </c:pt>
                <c:pt idx="6">
                  <c:v>135</c:v>
                </c:pt>
                <c:pt idx="7">
                  <c:v>137.09</c:v>
                </c:pt>
                <c:pt idx="8">
                  <c:v>97</c:v>
                </c:pt>
                <c:pt idx="9">
                  <c:v>85.16</c:v>
                </c:pt>
                <c:pt idx="10">
                  <c:v>25.58</c:v>
                </c:pt>
                <c:pt idx="11">
                  <c:v>25.47</c:v>
                </c:pt>
                <c:pt idx="12">
                  <c:v>46.01</c:v>
                </c:pt>
                <c:pt idx="13">
                  <c:v>98.27</c:v>
                </c:pt>
                <c:pt idx="14">
                  <c:v>113.19</c:v>
                </c:pt>
                <c:pt idx="15">
                  <c:v>130</c:v>
                </c:pt>
                <c:pt idx="16">
                  <c:v>180.53</c:v>
                </c:pt>
                <c:pt idx="17">
                  <c:v>213.94</c:v>
                </c:pt>
                <c:pt idx="18">
                  <c:v>273.39</c:v>
                </c:pt>
                <c:pt idx="19">
                  <c:v>194.65</c:v>
                </c:pt>
                <c:pt idx="20">
                  <c:v>150.02000000000001</c:v>
                </c:pt>
                <c:pt idx="21">
                  <c:v>105.2</c:v>
                </c:pt>
                <c:pt idx="22">
                  <c:v>106</c:v>
                </c:pt>
                <c:pt idx="23">
                  <c:v>99.38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523-4493-AA9D-E2BA65B9AF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5B1-4548-89E2-B03A1C65685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B1-4548-89E2-B03A1C65685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5.1180000000000003</c:v>
                </c:pt>
                <c:pt idx="1">
                  <c:v>5.0579999999999998</c:v>
                </c:pt>
                <c:pt idx="2">
                  <c:v>5.03</c:v>
                </c:pt>
                <c:pt idx="3">
                  <c:v>5.0289999999999999</c:v>
                </c:pt>
                <c:pt idx="4">
                  <c:v>5.0640000000000001</c:v>
                </c:pt>
                <c:pt idx="5">
                  <c:v>15.254999999999999</c:v>
                </c:pt>
                <c:pt idx="8">
                  <c:v>5.1609999999999996</c:v>
                </c:pt>
                <c:pt idx="9">
                  <c:v>11.356</c:v>
                </c:pt>
                <c:pt idx="13">
                  <c:v>4.5410000000000004</c:v>
                </c:pt>
                <c:pt idx="14">
                  <c:v>14.525</c:v>
                </c:pt>
                <c:pt idx="15">
                  <c:v>4.734</c:v>
                </c:pt>
                <c:pt idx="16">
                  <c:v>9.7140000000000004</c:v>
                </c:pt>
                <c:pt idx="17">
                  <c:v>14.907</c:v>
                </c:pt>
                <c:pt idx="18">
                  <c:v>15.1</c:v>
                </c:pt>
                <c:pt idx="20">
                  <c:v>4.8849999999999998</c:v>
                </c:pt>
                <c:pt idx="21">
                  <c:v>11.263</c:v>
                </c:pt>
                <c:pt idx="22">
                  <c:v>4.8719999999999999</c:v>
                </c:pt>
                <c:pt idx="23">
                  <c:v>14.780000000000001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B1-4548-89E2-B03A1C65685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28.925000000000001</c:v>
                </c:pt>
                <c:pt idx="1">
                  <c:v>22.747</c:v>
                </c:pt>
                <c:pt idx="2">
                  <c:v>22.623000000000001</c:v>
                </c:pt>
                <c:pt idx="3">
                  <c:v>22.58</c:v>
                </c:pt>
                <c:pt idx="4">
                  <c:v>22.582999999999998</c:v>
                </c:pt>
                <c:pt idx="5">
                  <c:v>22.934999999999999</c:v>
                </c:pt>
                <c:pt idx="6">
                  <c:v>0.72699999999999998</c:v>
                </c:pt>
                <c:pt idx="7">
                  <c:v>0.86799999999999999</c:v>
                </c:pt>
                <c:pt idx="8">
                  <c:v>28.819000000000003</c:v>
                </c:pt>
                <c:pt idx="9">
                  <c:v>14.364000000000001</c:v>
                </c:pt>
                <c:pt idx="10">
                  <c:v>0.93700000000000006</c:v>
                </c:pt>
                <c:pt idx="11">
                  <c:v>0.93500000000000005</c:v>
                </c:pt>
                <c:pt idx="12">
                  <c:v>0.90700000000000003</c:v>
                </c:pt>
                <c:pt idx="13">
                  <c:v>10.365</c:v>
                </c:pt>
                <c:pt idx="14">
                  <c:v>21.593</c:v>
                </c:pt>
                <c:pt idx="15">
                  <c:v>3.5219999999999998</c:v>
                </c:pt>
                <c:pt idx="16">
                  <c:v>15.814</c:v>
                </c:pt>
                <c:pt idx="17">
                  <c:v>16.495000000000001</c:v>
                </c:pt>
                <c:pt idx="18">
                  <c:v>16.68</c:v>
                </c:pt>
                <c:pt idx="19">
                  <c:v>1.0860000000000001</c:v>
                </c:pt>
                <c:pt idx="20">
                  <c:v>28.334</c:v>
                </c:pt>
                <c:pt idx="21">
                  <c:v>31.896999999999998</c:v>
                </c:pt>
                <c:pt idx="22">
                  <c:v>31.628</c:v>
                </c:pt>
                <c:pt idx="23">
                  <c:v>31.195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B1-4548-89E2-B03A1C65685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5B1-4548-89E2-B03A1C65685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5B1-4548-89E2-B03A1C65685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5B1-4548-89E2-B03A1C65685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5B1-4548-89E2-B03A1C65685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5B1-4548-89E2-B03A1C65685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5B1-4548-89E2-B03A1C65685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55.7</c:v>
                </c:pt>
                <c:pt idx="6">
                  <c:v>111.5</c:v>
                </c:pt>
                <c:pt idx="7">
                  <c:v>209.8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97.8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230.7</c:v>
                </c:pt>
                <c:pt idx="20">
                  <c:v>56.3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5B1-4548-89E2-B03A1C65685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13.823999999999998</c:v>
                </c:pt>
                <c:pt idx="1">
                  <c:v>9.9879999999999995</c:v>
                </c:pt>
                <c:pt idx="2">
                  <c:v>11.215</c:v>
                </c:pt>
                <c:pt idx="3">
                  <c:v>12.481999999999999</c:v>
                </c:pt>
                <c:pt idx="4">
                  <c:v>13.601999999999999</c:v>
                </c:pt>
                <c:pt idx="5">
                  <c:v>8.0449999999999999</c:v>
                </c:pt>
                <c:pt idx="6">
                  <c:v>5.9729999999999999</c:v>
                </c:pt>
                <c:pt idx="8">
                  <c:v>36.024000000000001</c:v>
                </c:pt>
                <c:pt idx="9">
                  <c:v>53.440999999999995</c:v>
                </c:pt>
                <c:pt idx="10">
                  <c:v>9.8409999999999993</c:v>
                </c:pt>
                <c:pt idx="11">
                  <c:v>9.870000000000001</c:v>
                </c:pt>
                <c:pt idx="12">
                  <c:v>10.422000000000001</c:v>
                </c:pt>
                <c:pt idx="13">
                  <c:v>10.775</c:v>
                </c:pt>
                <c:pt idx="14">
                  <c:v>38.118999999999993</c:v>
                </c:pt>
                <c:pt idx="15">
                  <c:v>7.3330000000000002</c:v>
                </c:pt>
                <c:pt idx="16">
                  <c:v>9.972999999999999</c:v>
                </c:pt>
                <c:pt idx="17">
                  <c:v>8.5809999999999995</c:v>
                </c:pt>
                <c:pt idx="18">
                  <c:v>8.74</c:v>
                </c:pt>
                <c:pt idx="19">
                  <c:v>4</c:v>
                </c:pt>
                <c:pt idx="20">
                  <c:v>14.346</c:v>
                </c:pt>
                <c:pt idx="21">
                  <c:v>15.730000000000002</c:v>
                </c:pt>
                <c:pt idx="22">
                  <c:v>12.583999999999998</c:v>
                </c:pt>
                <c:pt idx="23">
                  <c:v>11.631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5B1-4548-89E2-B03A1C65685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5B1-4548-89E2-B03A1C65685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5B1-4548-89E2-B03A1C656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92.11</c:v>
                </c:pt>
                <c:pt idx="1">
                  <c:v>93</c:v>
                </c:pt>
                <c:pt idx="2">
                  <c:v>83.53</c:v>
                </c:pt>
                <c:pt idx="3">
                  <c:v>77.23</c:v>
                </c:pt>
                <c:pt idx="4">
                  <c:v>78.97</c:v>
                </c:pt>
                <c:pt idx="5">
                  <c:v>101.04</c:v>
                </c:pt>
                <c:pt idx="6">
                  <c:v>135</c:v>
                </c:pt>
                <c:pt idx="7">
                  <c:v>137.09</c:v>
                </c:pt>
                <c:pt idx="8">
                  <c:v>97</c:v>
                </c:pt>
                <c:pt idx="9">
                  <c:v>85.16</c:v>
                </c:pt>
                <c:pt idx="10">
                  <c:v>25.58</c:v>
                </c:pt>
                <c:pt idx="11">
                  <c:v>25.47</c:v>
                </c:pt>
                <c:pt idx="12">
                  <c:v>46.01</c:v>
                </c:pt>
                <c:pt idx="13">
                  <c:v>98.27</c:v>
                </c:pt>
                <c:pt idx="14">
                  <c:v>113.19</c:v>
                </c:pt>
                <c:pt idx="15">
                  <c:v>130</c:v>
                </c:pt>
                <c:pt idx="16">
                  <c:v>180.53</c:v>
                </c:pt>
                <c:pt idx="17">
                  <c:v>213.94</c:v>
                </c:pt>
                <c:pt idx="18">
                  <c:v>273.39</c:v>
                </c:pt>
                <c:pt idx="19">
                  <c:v>194.65</c:v>
                </c:pt>
                <c:pt idx="20">
                  <c:v>150.02000000000001</c:v>
                </c:pt>
                <c:pt idx="21">
                  <c:v>105.2</c:v>
                </c:pt>
                <c:pt idx="22">
                  <c:v>106</c:v>
                </c:pt>
                <c:pt idx="23">
                  <c:v>99.38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5B1-4548-89E2-B03A1C656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47.867000000000004</v>
      </c>
      <c r="C4" s="18">
        <v>37.792999999999999</v>
      </c>
      <c r="D4" s="18">
        <v>38.868000000000002</v>
      </c>
      <c r="E4" s="18">
        <v>40.091000000000001</v>
      </c>
      <c r="F4" s="18">
        <v>41.248999999999995</v>
      </c>
      <c r="G4" s="18">
        <v>101.935</v>
      </c>
      <c r="H4" s="18">
        <v>118.188</v>
      </c>
      <c r="I4" s="18">
        <v>210.71699999999998</v>
      </c>
      <c r="J4" s="18">
        <v>70.003999999999991</v>
      </c>
      <c r="K4" s="18">
        <v>79.161000000000001</v>
      </c>
      <c r="L4" s="18">
        <v>13.077999999999999</v>
      </c>
      <c r="M4" s="18">
        <v>12.905000000000001</v>
      </c>
      <c r="N4" s="18">
        <v>13.429000000000002</v>
      </c>
      <c r="O4" s="18">
        <v>30.481000000000002</v>
      </c>
      <c r="P4" s="18">
        <v>74.236999999999995</v>
      </c>
      <c r="Q4" s="18">
        <v>113.36000000000001</v>
      </c>
      <c r="R4" s="18">
        <v>185.501</v>
      </c>
      <c r="S4" s="18">
        <v>189.983</v>
      </c>
      <c r="T4" s="18">
        <v>190.52</v>
      </c>
      <c r="U4" s="18">
        <v>235.81900000000002</v>
      </c>
      <c r="V4" s="18">
        <v>103.869</v>
      </c>
      <c r="W4" s="18">
        <v>58.89</v>
      </c>
      <c r="X4" s="18">
        <v>49.084000000000003</v>
      </c>
      <c r="Y4" s="18">
        <v>57.605999999999995</v>
      </c>
      <c r="Z4" s="19"/>
      <c r="AA4" s="20">
        <f>SUM(B4:Z4)</f>
        <v>2114.6349999999993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92.11</v>
      </c>
      <c r="C7" s="28">
        <v>93</v>
      </c>
      <c r="D7" s="28">
        <v>83.53</v>
      </c>
      <c r="E7" s="28">
        <v>77.23</v>
      </c>
      <c r="F7" s="28">
        <v>78.97</v>
      </c>
      <c r="G7" s="28">
        <v>101.04</v>
      </c>
      <c r="H7" s="28">
        <v>135</v>
      </c>
      <c r="I7" s="28">
        <v>137.09</v>
      </c>
      <c r="J7" s="28">
        <v>97</v>
      </c>
      <c r="K7" s="28">
        <v>85.16</v>
      </c>
      <c r="L7" s="28">
        <v>25.58</v>
      </c>
      <c r="M7" s="28">
        <v>25.47</v>
      </c>
      <c r="N7" s="28">
        <v>46.01</v>
      </c>
      <c r="O7" s="28">
        <v>98.27</v>
      </c>
      <c r="P7" s="28">
        <v>113.19</v>
      </c>
      <c r="Q7" s="28">
        <v>130</v>
      </c>
      <c r="R7" s="28">
        <v>180.53</v>
      </c>
      <c r="S7" s="28">
        <v>213.94</v>
      </c>
      <c r="T7" s="28">
        <v>273.39</v>
      </c>
      <c r="U7" s="28">
        <v>194.65</v>
      </c>
      <c r="V7" s="28">
        <v>150.02000000000001</v>
      </c>
      <c r="W7" s="28">
        <v>105.2</v>
      </c>
      <c r="X7" s="28">
        <v>106</v>
      </c>
      <c r="Y7" s="28">
        <v>99.38</v>
      </c>
      <c r="Z7" s="29"/>
      <c r="AA7" s="30">
        <f>IF(SUM(B7:Z7)&lt;&gt;0,AVERAGEIF(B7:Z7,"&lt;&gt;"""),"")</f>
        <v>114.24000000000001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46.983000000000004</v>
      </c>
      <c r="C12" s="52">
        <v>36.898000000000003</v>
      </c>
      <c r="D12" s="52">
        <v>37.957000000000001</v>
      </c>
      <c r="E12" s="52">
        <v>39.192999999999998</v>
      </c>
      <c r="F12" s="52">
        <v>40.326999999999998</v>
      </c>
      <c r="G12" s="52">
        <v>100.988</v>
      </c>
      <c r="H12" s="52">
        <v>102.333</v>
      </c>
      <c r="I12" s="52">
        <v>165.62200000000001</v>
      </c>
      <c r="J12" s="52">
        <v>68.513999999999996</v>
      </c>
      <c r="K12" s="52">
        <v>76.099999999999994</v>
      </c>
      <c r="L12" s="52"/>
      <c r="M12" s="52"/>
      <c r="N12" s="52"/>
      <c r="O12" s="52">
        <v>26.864000000000001</v>
      </c>
      <c r="P12" s="52">
        <v>70.856999999999999</v>
      </c>
      <c r="Q12" s="52">
        <v>100</v>
      </c>
      <c r="R12" s="52">
        <v>108.491</v>
      </c>
      <c r="S12" s="52">
        <v>113.73099999999999</v>
      </c>
      <c r="T12" s="52">
        <v>86.673000000000002</v>
      </c>
      <c r="U12" s="52">
        <v>128.04900000000001</v>
      </c>
      <c r="V12" s="52"/>
      <c r="W12" s="52">
        <v>30</v>
      </c>
      <c r="X12" s="52">
        <v>20.202999999999999</v>
      </c>
      <c r="Y12" s="52">
        <v>56.724999999999994</v>
      </c>
      <c r="Z12" s="53"/>
      <c r="AA12" s="54">
        <f t="shared" si="0"/>
        <v>1456.5079999999998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0.88400000000000001</v>
      </c>
      <c r="C14" s="57">
        <v>0.89500000000000002</v>
      </c>
      <c r="D14" s="57">
        <v>0.91100000000000003</v>
      </c>
      <c r="E14" s="57">
        <v>0.89800000000000002</v>
      </c>
      <c r="F14" s="57">
        <v>0.92200000000000004</v>
      </c>
      <c r="G14" s="57">
        <v>0.94699999999999995</v>
      </c>
      <c r="H14" s="57">
        <v>11.315000000000001</v>
      </c>
      <c r="I14" s="57">
        <v>39.415000000000006</v>
      </c>
      <c r="J14" s="57">
        <v>1.49</v>
      </c>
      <c r="K14" s="57">
        <v>3.0609999999999999</v>
      </c>
      <c r="L14" s="57">
        <v>3.5519999999999996</v>
      </c>
      <c r="M14" s="57">
        <v>3.8260000000000001</v>
      </c>
      <c r="N14" s="57">
        <v>8.3210000000000015</v>
      </c>
      <c r="O14" s="57">
        <v>3.617</v>
      </c>
      <c r="P14" s="57">
        <v>3.38</v>
      </c>
      <c r="Q14" s="57">
        <v>13.36</v>
      </c>
      <c r="R14" s="57">
        <v>2.0100000000000002</v>
      </c>
      <c r="S14" s="57">
        <v>1.252</v>
      </c>
      <c r="T14" s="57">
        <v>0.84699999999999998</v>
      </c>
      <c r="U14" s="57">
        <v>4.7700000000000005</v>
      </c>
      <c r="V14" s="57">
        <v>0.86899999999999999</v>
      </c>
      <c r="W14" s="57">
        <v>0.89</v>
      </c>
      <c r="X14" s="57">
        <v>0.88100000000000001</v>
      </c>
      <c r="Y14" s="57">
        <v>0.88100000000000001</v>
      </c>
      <c r="Z14" s="58"/>
      <c r="AA14" s="59">
        <f t="shared" si="0"/>
        <v>109.194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47.867000000000004</v>
      </c>
      <c r="C16" s="62">
        <f t="shared" si="1"/>
        <v>37.793000000000006</v>
      </c>
      <c r="D16" s="62">
        <f t="shared" si="1"/>
        <v>38.868000000000002</v>
      </c>
      <c r="E16" s="62">
        <f t="shared" si="1"/>
        <v>40.091000000000001</v>
      </c>
      <c r="F16" s="62">
        <f t="shared" si="1"/>
        <v>41.248999999999995</v>
      </c>
      <c r="G16" s="62">
        <f t="shared" si="1"/>
        <v>101.935</v>
      </c>
      <c r="H16" s="62">
        <f t="shared" si="1"/>
        <v>113.648</v>
      </c>
      <c r="I16" s="62">
        <f t="shared" si="1"/>
        <v>205.03700000000003</v>
      </c>
      <c r="J16" s="62">
        <f t="shared" si="1"/>
        <v>70.003999999999991</v>
      </c>
      <c r="K16" s="62">
        <f t="shared" si="1"/>
        <v>79.161000000000001</v>
      </c>
      <c r="L16" s="62">
        <f t="shared" si="1"/>
        <v>3.5519999999999996</v>
      </c>
      <c r="M16" s="62">
        <f t="shared" si="1"/>
        <v>3.8260000000000001</v>
      </c>
      <c r="N16" s="62">
        <f t="shared" si="1"/>
        <v>8.3210000000000015</v>
      </c>
      <c r="O16" s="62">
        <f t="shared" si="1"/>
        <v>30.481000000000002</v>
      </c>
      <c r="P16" s="62">
        <f t="shared" si="1"/>
        <v>74.236999999999995</v>
      </c>
      <c r="Q16" s="62">
        <f t="shared" si="1"/>
        <v>113.36</v>
      </c>
      <c r="R16" s="62">
        <f t="shared" si="1"/>
        <v>110.501</v>
      </c>
      <c r="S16" s="62">
        <f t="shared" si="1"/>
        <v>114.98299999999999</v>
      </c>
      <c r="T16" s="62">
        <f t="shared" si="1"/>
        <v>87.52</v>
      </c>
      <c r="U16" s="62">
        <f t="shared" si="1"/>
        <v>132.81900000000002</v>
      </c>
      <c r="V16" s="62">
        <f t="shared" si="1"/>
        <v>0.86899999999999999</v>
      </c>
      <c r="W16" s="62">
        <f t="shared" si="1"/>
        <v>30.89</v>
      </c>
      <c r="X16" s="62">
        <f t="shared" si="1"/>
        <v>21.084</v>
      </c>
      <c r="Y16" s="62">
        <f t="shared" si="1"/>
        <v>57.605999999999995</v>
      </c>
      <c r="Z16" s="63" t="str">
        <f t="shared" si="1"/>
        <v/>
      </c>
      <c r="AA16" s="64">
        <f>SUM(AA10:AA15)</f>
        <v>1565.7019999999998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75</v>
      </c>
      <c r="S19" s="72">
        <v>75</v>
      </c>
      <c r="T19" s="72">
        <v>103</v>
      </c>
      <c r="U19" s="72">
        <v>103</v>
      </c>
      <c r="V19" s="72">
        <v>103</v>
      </c>
      <c r="W19" s="72">
        <v>28</v>
      </c>
      <c r="X19" s="72">
        <v>28</v>
      </c>
      <c r="Y19" s="72"/>
      <c r="Z19" s="73"/>
      <c r="AA19" s="74">
        <f t="shared" ref="AA19:AA25" si="2">SUM(B19:Z19)</f>
        <v>515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4.54</v>
      </c>
      <c r="I21" s="81">
        <v>5.68</v>
      </c>
      <c r="J21" s="81"/>
      <c r="K21" s="81"/>
      <c r="L21" s="81">
        <v>9.5259999999999998</v>
      </c>
      <c r="M21" s="81">
        <v>9.0790000000000006</v>
      </c>
      <c r="N21" s="81">
        <v>5.1079999999999997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33.933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4.54</v>
      </c>
      <c r="I26" s="88">
        <f t="shared" si="3"/>
        <v>5.68</v>
      </c>
      <c r="J26" s="88">
        <f t="shared" si="3"/>
        <v>0</v>
      </c>
      <c r="K26" s="88">
        <f t="shared" si="3"/>
        <v>0</v>
      </c>
      <c r="L26" s="88">
        <f t="shared" si="3"/>
        <v>9.5259999999999998</v>
      </c>
      <c r="M26" s="88">
        <f t="shared" si="3"/>
        <v>9.0790000000000006</v>
      </c>
      <c r="N26" s="88">
        <f t="shared" si="3"/>
        <v>5.1079999999999997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75</v>
      </c>
      <c r="S26" s="88">
        <f t="shared" si="3"/>
        <v>75</v>
      </c>
      <c r="T26" s="88">
        <f t="shared" si="3"/>
        <v>103</v>
      </c>
      <c r="U26" s="88">
        <f t="shared" si="3"/>
        <v>103</v>
      </c>
      <c r="V26" s="88">
        <f t="shared" si="3"/>
        <v>103</v>
      </c>
      <c r="W26" s="88">
        <f t="shared" si="3"/>
        <v>28</v>
      </c>
      <c r="X26" s="88">
        <f t="shared" si="3"/>
        <v>28</v>
      </c>
      <c r="Y26" s="88">
        <f t="shared" si="3"/>
        <v>0</v>
      </c>
      <c r="Z26" s="89" t="str">
        <f t="shared" si="3"/>
        <v/>
      </c>
      <c r="AA26" s="90">
        <f>SUM(AA19:AA25)</f>
        <v>548.93299999999999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47.866999999999997</v>
      </c>
      <c r="C30" s="77">
        <v>37.792999999999999</v>
      </c>
      <c r="D30" s="77">
        <v>38.868000000000002</v>
      </c>
      <c r="E30" s="77">
        <v>40.091000000000001</v>
      </c>
      <c r="F30" s="77">
        <v>41.249000000000002</v>
      </c>
      <c r="G30" s="77">
        <v>101.935</v>
      </c>
      <c r="H30" s="77">
        <v>118.188</v>
      </c>
      <c r="I30" s="77">
        <v>210.71700000000001</v>
      </c>
      <c r="J30" s="77">
        <v>70.004000000000005</v>
      </c>
      <c r="K30" s="77">
        <v>79.161000000000001</v>
      </c>
      <c r="L30" s="77">
        <v>13.077999999999999</v>
      </c>
      <c r="M30" s="77">
        <v>12.904999999999999</v>
      </c>
      <c r="N30" s="77">
        <v>13.429</v>
      </c>
      <c r="O30" s="77">
        <v>30.481000000000002</v>
      </c>
      <c r="P30" s="77">
        <v>74.236999999999995</v>
      </c>
      <c r="Q30" s="77">
        <v>113.36</v>
      </c>
      <c r="R30" s="77">
        <v>185.501</v>
      </c>
      <c r="S30" s="77">
        <v>189.983</v>
      </c>
      <c r="T30" s="77">
        <v>190.52</v>
      </c>
      <c r="U30" s="77">
        <v>235.81899999999999</v>
      </c>
      <c r="V30" s="77">
        <v>103.869</v>
      </c>
      <c r="W30" s="77">
        <v>58.89</v>
      </c>
      <c r="X30" s="77">
        <v>49.084000000000003</v>
      </c>
      <c r="Y30" s="77">
        <v>57.606000000000002</v>
      </c>
      <c r="Z30" s="78"/>
      <c r="AA30" s="79">
        <f>SUM(B30:Z30)</f>
        <v>2114.6349999999998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47.866999999999997</v>
      </c>
      <c r="C32" s="62">
        <f t="shared" ref="C32:Z32" si="4">IF(LEN(C$2)&gt;0,SUM(C29:C31),"")</f>
        <v>37.792999999999999</v>
      </c>
      <c r="D32" s="62">
        <f t="shared" si="4"/>
        <v>38.868000000000002</v>
      </c>
      <c r="E32" s="62">
        <f t="shared" si="4"/>
        <v>40.091000000000001</v>
      </c>
      <c r="F32" s="62">
        <f t="shared" si="4"/>
        <v>41.249000000000002</v>
      </c>
      <c r="G32" s="62">
        <f t="shared" si="4"/>
        <v>101.935</v>
      </c>
      <c r="H32" s="62">
        <f t="shared" si="4"/>
        <v>118.188</v>
      </c>
      <c r="I32" s="62">
        <f t="shared" si="4"/>
        <v>210.71700000000001</v>
      </c>
      <c r="J32" s="62">
        <f t="shared" si="4"/>
        <v>70.004000000000005</v>
      </c>
      <c r="K32" s="62">
        <f t="shared" si="4"/>
        <v>79.161000000000001</v>
      </c>
      <c r="L32" s="62">
        <f t="shared" si="4"/>
        <v>13.077999999999999</v>
      </c>
      <c r="M32" s="62">
        <f t="shared" si="4"/>
        <v>12.904999999999999</v>
      </c>
      <c r="N32" s="62">
        <f t="shared" si="4"/>
        <v>13.429</v>
      </c>
      <c r="O32" s="62">
        <f t="shared" si="4"/>
        <v>30.481000000000002</v>
      </c>
      <c r="P32" s="62">
        <f t="shared" si="4"/>
        <v>74.236999999999995</v>
      </c>
      <c r="Q32" s="62">
        <f t="shared" si="4"/>
        <v>113.36</v>
      </c>
      <c r="R32" s="62">
        <f t="shared" si="4"/>
        <v>185.501</v>
      </c>
      <c r="S32" s="62">
        <f t="shared" si="4"/>
        <v>189.983</v>
      </c>
      <c r="T32" s="62">
        <f t="shared" si="4"/>
        <v>190.52</v>
      </c>
      <c r="U32" s="62">
        <f t="shared" si="4"/>
        <v>235.81899999999999</v>
      </c>
      <c r="V32" s="62">
        <f t="shared" si="4"/>
        <v>103.869</v>
      </c>
      <c r="W32" s="62">
        <f t="shared" si="4"/>
        <v>58.89</v>
      </c>
      <c r="X32" s="62">
        <f t="shared" si="4"/>
        <v>49.084000000000003</v>
      </c>
      <c r="Y32" s="62">
        <f t="shared" si="4"/>
        <v>57.606000000000002</v>
      </c>
      <c r="Z32" s="63" t="str">
        <f t="shared" si="4"/>
        <v/>
      </c>
      <c r="AA32" s="64">
        <f>SUM(AA29:AA31)</f>
        <v>2114.6349999999998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47.867000000000004</v>
      </c>
      <c r="C52" s="88">
        <f t="shared" si="10"/>
        <v>37.793000000000006</v>
      </c>
      <c r="D52" s="88">
        <f t="shared" si="10"/>
        <v>38.868000000000002</v>
      </c>
      <c r="E52" s="88">
        <f t="shared" si="10"/>
        <v>40.091000000000001</v>
      </c>
      <c r="F52" s="88">
        <f t="shared" si="10"/>
        <v>41.248999999999995</v>
      </c>
      <c r="G52" s="88">
        <f t="shared" si="10"/>
        <v>101.935</v>
      </c>
      <c r="H52" s="88">
        <f t="shared" si="10"/>
        <v>118.188</v>
      </c>
      <c r="I52" s="88">
        <f t="shared" si="10"/>
        <v>210.71700000000004</v>
      </c>
      <c r="J52" s="88">
        <f t="shared" si="10"/>
        <v>70.003999999999991</v>
      </c>
      <c r="K52" s="88">
        <f t="shared" si="10"/>
        <v>79.161000000000001</v>
      </c>
      <c r="L52" s="88">
        <f t="shared" si="10"/>
        <v>13.077999999999999</v>
      </c>
      <c r="M52" s="88">
        <f t="shared" si="10"/>
        <v>12.905000000000001</v>
      </c>
      <c r="N52" s="88">
        <f t="shared" si="10"/>
        <v>13.429000000000002</v>
      </c>
      <c r="O52" s="88">
        <f t="shared" si="10"/>
        <v>30.481000000000002</v>
      </c>
      <c r="P52" s="88">
        <f t="shared" si="10"/>
        <v>74.236999999999995</v>
      </c>
      <c r="Q52" s="88">
        <f t="shared" si="10"/>
        <v>113.36</v>
      </c>
      <c r="R52" s="88">
        <f t="shared" si="10"/>
        <v>185.501</v>
      </c>
      <c r="S52" s="88">
        <f t="shared" si="10"/>
        <v>189.983</v>
      </c>
      <c r="T52" s="88">
        <f t="shared" si="10"/>
        <v>190.51999999999998</v>
      </c>
      <c r="U52" s="88">
        <f t="shared" si="10"/>
        <v>235.81900000000002</v>
      </c>
      <c r="V52" s="88">
        <f t="shared" si="10"/>
        <v>103.869</v>
      </c>
      <c r="W52" s="88">
        <f t="shared" si="10"/>
        <v>58.89</v>
      </c>
      <c r="X52" s="88">
        <f t="shared" si="10"/>
        <v>49.084000000000003</v>
      </c>
      <c r="Y52" s="88">
        <f t="shared" si="10"/>
        <v>57.605999999999995</v>
      </c>
      <c r="Z52" s="89" t="str">
        <f t="shared" si="10"/>
        <v/>
      </c>
      <c r="AA52" s="104">
        <f>SUM(B52:Z52)</f>
        <v>2114.6349999999993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47.866999999999997</v>
      </c>
      <c r="C4" s="18">
        <v>37.792999999999999</v>
      </c>
      <c r="D4" s="18">
        <v>38.868000000000002</v>
      </c>
      <c r="E4" s="18">
        <v>40.090999999999994</v>
      </c>
      <c r="F4" s="18">
        <v>41.249000000000002</v>
      </c>
      <c r="G4" s="18">
        <v>101.93500000000002</v>
      </c>
      <c r="H4" s="18">
        <v>118.2</v>
      </c>
      <c r="I4" s="18">
        <v>210.66800000000001</v>
      </c>
      <c r="J4" s="18">
        <v>70.004000000000005</v>
      </c>
      <c r="K4" s="18">
        <v>79.161000000000001</v>
      </c>
      <c r="L4" s="18">
        <v>13.077999999999999</v>
      </c>
      <c r="M4" s="18">
        <v>12.905000000000001</v>
      </c>
      <c r="N4" s="18">
        <v>13.428999999999998</v>
      </c>
      <c r="O4" s="18">
        <v>30.481000000000002</v>
      </c>
      <c r="P4" s="18">
        <v>74.236999999999995</v>
      </c>
      <c r="Q4" s="18">
        <v>113.389</v>
      </c>
      <c r="R4" s="18">
        <v>185.501</v>
      </c>
      <c r="S4" s="18">
        <v>189.983</v>
      </c>
      <c r="T4" s="18">
        <v>190.52</v>
      </c>
      <c r="U4" s="18">
        <v>235.786</v>
      </c>
      <c r="V4" s="18">
        <v>103.86499999999998</v>
      </c>
      <c r="W4" s="18">
        <v>58.89</v>
      </c>
      <c r="X4" s="18">
        <v>49.084000000000003</v>
      </c>
      <c r="Y4" s="18">
        <v>57.606000000000002</v>
      </c>
      <c r="Z4" s="19"/>
      <c r="AA4" s="20">
        <f>SUM(B4:Z4)</f>
        <v>2114.59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92.11</v>
      </c>
      <c r="C7" s="28">
        <v>93</v>
      </c>
      <c r="D7" s="28">
        <v>83.53</v>
      </c>
      <c r="E7" s="28">
        <v>77.23</v>
      </c>
      <c r="F7" s="28">
        <v>78.97</v>
      </c>
      <c r="G7" s="28">
        <v>101.04</v>
      </c>
      <c r="H7" s="28">
        <v>135</v>
      </c>
      <c r="I7" s="28">
        <v>137.09</v>
      </c>
      <c r="J7" s="28">
        <v>97</v>
      </c>
      <c r="K7" s="28">
        <v>85.16</v>
      </c>
      <c r="L7" s="28">
        <v>25.58</v>
      </c>
      <c r="M7" s="28">
        <v>25.47</v>
      </c>
      <c r="N7" s="28">
        <v>46.01</v>
      </c>
      <c r="O7" s="28">
        <v>98.27</v>
      </c>
      <c r="P7" s="28">
        <v>113.19</v>
      </c>
      <c r="Q7" s="28">
        <v>130</v>
      </c>
      <c r="R7" s="28">
        <v>180.53</v>
      </c>
      <c r="S7" s="28">
        <v>213.94</v>
      </c>
      <c r="T7" s="28">
        <v>273.39</v>
      </c>
      <c r="U7" s="28">
        <v>194.65</v>
      </c>
      <c r="V7" s="28">
        <v>150.02000000000001</v>
      </c>
      <c r="W7" s="28">
        <v>105.2</v>
      </c>
      <c r="X7" s="28">
        <v>106</v>
      </c>
      <c r="Y7" s="28">
        <v>99.38</v>
      </c>
      <c r="Z7" s="29"/>
      <c r="AA7" s="30">
        <f>IF(SUM(B7:Z7)&lt;&gt;0,AVERAGEIF(B7:Z7,"&lt;&gt;"""),"")</f>
        <v>114.24000000000001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150</v>
      </c>
      <c r="S10" s="42">
        <v>150</v>
      </c>
      <c r="T10" s="42">
        <v>150</v>
      </c>
      <c r="U10" s="42"/>
      <c r="V10" s="42"/>
      <c r="W10" s="42"/>
      <c r="X10" s="42"/>
      <c r="Y10" s="42"/>
      <c r="Z10" s="43"/>
      <c r="AA10" s="44">
        <f t="shared" ref="AA10:AA15" si="0">SUM(B10:Z10)</f>
        <v>450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13.823999999999998</v>
      </c>
      <c r="C14" s="57">
        <v>9.9879999999999995</v>
      </c>
      <c r="D14" s="57">
        <v>11.215</v>
      </c>
      <c r="E14" s="57">
        <v>12.481999999999999</v>
      </c>
      <c r="F14" s="57">
        <v>13.601999999999999</v>
      </c>
      <c r="G14" s="57">
        <v>8.0449999999999999</v>
      </c>
      <c r="H14" s="57">
        <v>5.9729999999999999</v>
      </c>
      <c r="I14" s="57"/>
      <c r="J14" s="57">
        <v>36.024000000000001</v>
      </c>
      <c r="K14" s="57">
        <v>53.440999999999995</v>
      </c>
      <c r="L14" s="57">
        <v>9.8409999999999993</v>
      </c>
      <c r="M14" s="57">
        <v>9.870000000000001</v>
      </c>
      <c r="N14" s="57">
        <v>10.422000000000001</v>
      </c>
      <c r="O14" s="57">
        <v>10.775</v>
      </c>
      <c r="P14" s="57">
        <v>38.118999999999993</v>
      </c>
      <c r="Q14" s="57">
        <v>7.3330000000000002</v>
      </c>
      <c r="R14" s="57">
        <v>9.972999999999999</v>
      </c>
      <c r="S14" s="57">
        <v>8.5809999999999995</v>
      </c>
      <c r="T14" s="57">
        <v>8.74</v>
      </c>
      <c r="U14" s="57">
        <v>4</v>
      </c>
      <c r="V14" s="57">
        <v>14.346</v>
      </c>
      <c r="W14" s="57">
        <v>15.730000000000002</v>
      </c>
      <c r="X14" s="57">
        <v>12.583999999999998</v>
      </c>
      <c r="Y14" s="57">
        <v>11.631</v>
      </c>
      <c r="Z14" s="58"/>
      <c r="AA14" s="59">
        <f t="shared" si="0"/>
        <v>336.5390000000001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13.823999999999998</v>
      </c>
      <c r="C16" s="62">
        <f t="shared" ref="C16:Z16" si="1">IF(LEN(C$2)&gt;0,SUM(C10:C15),"")</f>
        <v>9.9879999999999995</v>
      </c>
      <c r="D16" s="62">
        <f t="shared" si="1"/>
        <v>11.215</v>
      </c>
      <c r="E16" s="62">
        <f t="shared" si="1"/>
        <v>12.481999999999999</v>
      </c>
      <c r="F16" s="62">
        <f t="shared" si="1"/>
        <v>13.601999999999999</v>
      </c>
      <c r="G16" s="62">
        <f t="shared" si="1"/>
        <v>8.0449999999999999</v>
      </c>
      <c r="H16" s="62">
        <f t="shared" si="1"/>
        <v>5.9729999999999999</v>
      </c>
      <c r="I16" s="62">
        <f t="shared" si="1"/>
        <v>0</v>
      </c>
      <c r="J16" s="62">
        <f t="shared" si="1"/>
        <v>36.024000000000001</v>
      </c>
      <c r="K16" s="62">
        <f t="shared" si="1"/>
        <v>53.440999999999995</v>
      </c>
      <c r="L16" s="62">
        <f t="shared" si="1"/>
        <v>9.8409999999999993</v>
      </c>
      <c r="M16" s="62">
        <f t="shared" si="1"/>
        <v>9.870000000000001</v>
      </c>
      <c r="N16" s="62">
        <f t="shared" si="1"/>
        <v>10.422000000000001</v>
      </c>
      <c r="O16" s="62">
        <f t="shared" si="1"/>
        <v>10.775</v>
      </c>
      <c r="P16" s="62">
        <f t="shared" si="1"/>
        <v>38.118999999999993</v>
      </c>
      <c r="Q16" s="62">
        <f t="shared" si="1"/>
        <v>7.3330000000000002</v>
      </c>
      <c r="R16" s="62">
        <f t="shared" si="1"/>
        <v>159.97300000000001</v>
      </c>
      <c r="S16" s="62">
        <f t="shared" si="1"/>
        <v>158.58099999999999</v>
      </c>
      <c r="T16" s="62">
        <f t="shared" si="1"/>
        <v>158.74</v>
      </c>
      <c r="U16" s="62">
        <f t="shared" si="1"/>
        <v>4</v>
      </c>
      <c r="V16" s="62">
        <f t="shared" si="1"/>
        <v>14.346</v>
      </c>
      <c r="W16" s="62">
        <f t="shared" si="1"/>
        <v>15.730000000000002</v>
      </c>
      <c r="X16" s="62">
        <f t="shared" si="1"/>
        <v>12.583999999999998</v>
      </c>
      <c r="Y16" s="62">
        <f t="shared" si="1"/>
        <v>11.631</v>
      </c>
      <c r="Z16" s="63" t="str">
        <f t="shared" si="1"/>
        <v/>
      </c>
      <c r="AA16" s="64">
        <f>SUM(AA10:AA15)</f>
        <v>786.5390000000001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5.1180000000000003</v>
      </c>
      <c r="C20" s="77">
        <v>5.0579999999999998</v>
      </c>
      <c r="D20" s="77">
        <v>5.03</v>
      </c>
      <c r="E20" s="77">
        <v>5.0289999999999999</v>
      </c>
      <c r="F20" s="77">
        <v>5.0640000000000001</v>
      </c>
      <c r="G20" s="77">
        <v>15.254999999999999</v>
      </c>
      <c r="H20" s="77"/>
      <c r="I20" s="77"/>
      <c r="J20" s="77">
        <v>5.1609999999999996</v>
      </c>
      <c r="K20" s="77">
        <v>11.356</v>
      </c>
      <c r="L20" s="77"/>
      <c r="M20" s="77"/>
      <c r="N20" s="77"/>
      <c r="O20" s="77">
        <v>4.5410000000000004</v>
      </c>
      <c r="P20" s="77">
        <v>14.525</v>
      </c>
      <c r="Q20" s="77">
        <v>4.734</v>
      </c>
      <c r="R20" s="77">
        <v>9.7140000000000004</v>
      </c>
      <c r="S20" s="77">
        <v>14.907</v>
      </c>
      <c r="T20" s="77">
        <v>15.1</v>
      </c>
      <c r="U20" s="77"/>
      <c r="V20" s="77">
        <v>4.8849999999999998</v>
      </c>
      <c r="W20" s="77">
        <v>11.263</v>
      </c>
      <c r="X20" s="77">
        <v>4.8719999999999999</v>
      </c>
      <c r="Y20" s="77">
        <v>14.780000000000001</v>
      </c>
      <c r="Z20" s="78"/>
      <c r="AA20" s="79">
        <f t="shared" si="2"/>
        <v>156.39200000000002</v>
      </c>
    </row>
    <row r="21" spans="1:27" ht="24.95" customHeight="1" x14ac:dyDescent="0.2">
      <c r="A21" s="75" t="s">
        <v>16</v>
      </c>
      <c r="B21" s="80">
        <v>28.925000000000001</v>
      </c>
      <c r="C21" s="81">
        <v>22.747</v>
      </c>
      <c r="D21" s="81">
        <v>22.623000000000001</v>
      </c>
      <c r="E21" s="81">
        <v>22.58</v>
      </c>
      <c r="F21" s="81">
        <v>22.582999999999998</v>
      </c>
      <c r="G21" s="81">
        <v>22.934999999999999</v>
      </c>
      <c r="H21" s="81">
        <v>0.72699999999999998</v>
      </c>
      <c r="I21" s="81">
        <v>0.86799999999999999</v>
      </c>
      <c r="J21" s="81">
        <v>28.819000000000003</v>
      </c>
      <c r="K21" s="81">
        <v>14.364000000000001</v>
      </c>
      <c r="L21" s="81">
        <v>0.93700000000000006</v>
      </c>
      <c r="M21" s="81">
        <v>0.93500000000000005</v>
      </c>
      <c r="N21" s="81">
        <v>0.90700000000000003</v>
      </c>
      <c r="O21" s="81">
        <v>10.365</v>
      </c>
      <c r="P21" s="81">
        <v>21.593</v>
      </c>
      <c r="Q21" s="81">
        <v>3.5219999999999998</v>
      </c>
      <c r="R21" s="81">
        <v>15.814</v>
      </c>
      <c r="S21" s="81">
        <v>16.495000000000001</v>
      </c>
      <c r="T21" s="81">
        <v>16.68</v>
      </c>
      <c r="U21" s="81">
        <v>1.0860000000000001</v>
      </c>
      <c r="V21" s="81">
        <v>28.334</v>
      </c>
      <c r="W21" s="81">
        <v>31.896999999999998</v>
      </c>
      <c r="X21" s="81">
        <v>31.628</v>
      </c>
      <c r="Y21" s="81">
        <v>31.195</v>
      </c>
      <c r="Z21" s="78"/>
      <c r="AA21" s="79">
        <f t="shared" si="2"/>
        <v>398.55900000000003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34.042999999999999</v>
      </c>
      <c r="C26" s="88">
        <f t="shared" ref="C26:Z26" si="3">IF(LEN(C$2)&gt;0,SUM(C19:C25),"")</f>
        <v>27.805</v>
      </c>
      <c r="D26" s="88">
        <f t="shared" si="3"/>
        <v>27.653000000000002</v>
      </c>
      <c r="E26" s="88">
        <f t="shared" si="3"/>
        <v>27.608999999999998</v>
      </c>
      <c r="F26" s="88">
        <f t="shared" si="3"/>
        <v>27.646999999999998</v>
      </c>
      <c r="G26" s="88">
        <f t="shared" si="3"/>
        <v>38.19</v>
      </c>
      <c r="H26" s="88">
        <f t="shared" si="3"/>
        <v>0.72699999999999998</v>
      </c>
      <c r="I26" s="88">
        <f t="shared" si="3"/>
        <v>0.86799999999999999</v>
      </c>
      <c r="J26" s="88">
        <f t="shared" si="3"/>
        <v>33.980000000000004</v>
      </c>
      <c r="K26" s="88">
        <f t="shared" si="3"/>
        <v>25.72</v>
      </c>
      <c r="L26" s="88">
        <f t="shared" si="3"/>
        <v>3.2370000000000001</v>
      </c>
      <c r="M26" s="88">
        <f t="shared" si="3"/>
        <v>3.0350000000000001</v>
      </c>
      <c r="N26" s="88">
        <f t="shared" si="3"/>
        <v>3.0070000000000001</v>
      </c>
      <c r="O26" s="88">
        <f t="shared" si="3"/>
        <v>19.706000000000003</v>
      </c>
      <c r="P26" s="88">
        <f t="shared" si="3"/>
        <v>36.118000000000002</v>
      </c>
      <c r="Q26" s="88">
        <f t="shared" si="3"/>
        <v>8.2560000000000002</v>
      </c>
      <c r="R26" s="88">
        <f t="shared" si="3"/>
        <v>25.527999999999999</v>
      </c>
      <c r="S26" s="88">
        <f t="shared" si="3"/>
        <v>31.402000000000001</v>
      </c>
      <c r="T26" s="88">
        <f t="shared" si="3"/>
        <v>31.78</v>
      </c>
      <c r="U26" s="88">
        <f t="shared" si="3"/>
        <v>1.0860000000000001</v>
      </c>
      <c r="V26" s="88">
        <f t="shared" si="3"/>
        <v>33.219000000000001</v>
      </c>
      <c r="W26" s="88">
        <f t="shared" si="3"/>
        <v>43.16</v>
      </c>
      <c r="X26" s="88">
        <f t="shared" si="3"/>
        <v>36.5</v>
      </c>
      <c r="Y26" s="88">
        <f t="shared" si="3"/>
        <v>45.975000000000001</v>
      </c>
      <c r="Z26" s="89" t="str">
        <f t="shared" si="3"/>
        <v/>
      </c>
      <c r="AA26" s="90">
        <f>SUM(AA19:AA25)</f>
        <v>566.25100000000009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47.866999999999997</v>
      </c>
      <c r="C30" s="77">
        <v>37.792999999999999</v>
      </c>
      <c r="D30" s="77">
        <v>38.868000000000002</v>
      </c>
      <c r="E30" s="77">
        <v>40.091000000000001</v>
      </c>
      <c r="F30" s="77">
        <v>41.249000000000002</v>
      </c>
      <c r="G30" s="77">
        <v>46.234999999999999</v>
      </c>
      <c r="H30" s="77">
        <v>6.7</v>
      </c>
      <c r="I30" s="77">
        <v>0.86799999999999999</v>
      </c>
      <c r="J30" s="77">
        <v>70.004000000000005</v>
      </c>
      <c r="K30" s="77">
        <v>79.161000000000001</v>
      </c>
      <c r="L30" s="77">
        <v>13.077999999999999</v>
      </c>
      <c r="M30" s="77">
        <v>12.904999999999999</v>
      </c>
      <c r="N30" s="77">
        <v>13.429</v>
      </c>
      <c r="O30" s="77">
        <v>30.481000000000002</v>
      </c>
      <c r="P30" s="77">
        <v>74.236999999999995</v>
      </c>
      <c r="Q30" s="77">
        <v>15.589</v>
      </c>
      <c r="R30" s="77">
        <v>185.501</v>
      </c>
      <c r="S30" s="77">
        <v>189.983</v>
      </c>
      <c r="T30" s="77">
        <v>190.52</v>
      </c>
      <c r="U30" s="77">
        <v>5.0860000000000003</v>
      </c>
      <c r="V30" s="77">
        <v>47.564999999999998</v>
      </c>
      <c r="W30" s="77">
        <v>58.89</v>
      </c>
      <c r="X30" s="77">
        <v>49.084000000000003</v>
      </c>
      <c r="Y30" s="77">
        <v>57.606000000000002</v>
      </c>
      <c r="Z30" s="78"/>
      <c r="AA30" s="79">
        <f>SUM(B30:Z30)</f>
        <v>1352.7900000000002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47.866999999999997</v>
      </c>
      <c r="C32" s="62">
        <f t="shared" ref="C32:Z32" si="4">IF(LEN(C$2)&gt;0,SUM(C29:C31),"")</f>
        <v>37.792999999999999</v>
      </c>
      <c r="D32" s="62">
        <f t="shared" si="4"/>
        <v>38.868000000000002</v>
      </c>
      <c r="E32" s="62">
        <f t="shared" si="4"/>
        <v>40.091000000000001</v>
      </c>
      <c r="F32" s="62">
        <f t="shared" si="4"/>
        <v>41.249000000000002</v>
      </c>
      <c r="G32" s="62">
        <f t="shared" si="4"/>
        <v>46.234999999999999</v>
      </c>
      <c r="H32" s="62">
        <f t="shared" si="4"/>
        <v>6.7</v>
      </c>
      <c r="I32" s="62">
        <f t="shared" si="4"/>
        <v>0.86799999999999999</v>
      </c>
      <c r="J32" s="62">
        <f t="shared" si="4"/>
        <v>70.004000000000005</v>
      </c>
      <c r="K32" s="62">
        <f t="shared" si="4"/>
        <v>79.161000000000001</v>
      </c>
      <c r="L32" s="62">
        <f t="shared" si="4"/>
        <v>13.077999999999999</v>
      </c>
      <c r="M32" s="62">
        <f t="shared" si="4"/>
        <v>12.904999999999999</v>
      </c>
      <c r="N32" s="62">
        <f t="shared" si="4"/>
        <v>13.429</v>
      </c>
      <c r="O32" s="62">
        <f t="shared" si="4"/>
        <v>30.481000000000002</v>
      </c>
      <c r="P32" s="62">
        <f t="shared" si="4"/>
        <v>74.236999999999995</v>
      </c>
      <c r="Q32" s="62">
        <f t="shared" si="4"/>
        <v>15.589</v>
      </c>
      <c r="R32" s="62">
        <f t="shared" si="4"/>
        <v>185.501</v>
      </c>
      <c r="S32" s="62">
        <f t="shared" si="4"/>
        <v>189.983</v>
      </c>
      <c r="T32" s="62">
        <f t="shared" si="4"/>
        <v>190.52</v>
      </c>
      <c r="U32" s="62">
        <f t="shared" si="4"/>
        <v>5.0860000000000003</v>
      </c>
      <c r="V32" s="62">
        <f t="shared" si="4"/>
        <v>47.564999999999998</v>
      </c>
      <c r="W32" s="62">
        <f t="shared" si="4"/>
        <v>58.89</v>
      </c>
      <c r="X32" s="62">
        <f t="shared" si="4"/>
        <v>49.084000000000003</v>
      </c>
      <c r="Y32" s="62">
        <f t="shared" si="4"/>
        <v>57.606000000000002</v>
      </c>
      <c r="Z32" s="63" t="str">
        <f t="shared" si="4"/>
        <v/>
      </c>
      <c r="AA32" s="64">
        <f>SUM(AA29:AA31)</f>
        <v>1352.7900000000002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55.7</v>
      </c>
      <c r="H39" s="99">
        <v>111.5</v>
      </c>
      <c r="I39" s="99">
        <v>209.8</v>
      </c>
      <c r="J39" s="99"/>
      <c r="K39" s="99"/>
      <c r="L39" s="99"/>
      <c r="M39" s="99"/>
      <c r="N39" s="99"/>
      <c r="O39" s="99"/>
      <c r="P39" s="99"/>
      <c r="Q39" s="99">
        <v>97.8</v>
      </c>
      <c r="R39" s="99"/>
      <c r="S39" s="99"/>
      <c r="T39" s="99"/>
      <c r="U39" s="99">
        <v>230.7</v>
      </c>
      <c r="V39" s="99">
        <v>56.3</v>
      </c>
      <c r="W39" s="99"/>
      <c r="X39" s="99"/>
      <c r="Y39" s="99"/>
      <c r="Z39" s="100"/>
      <c r="AA39" s="79">
        <f t="shared" si="5"/>
        <v>761.8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55.7</v>
      </c>
      <c r="H40" s="88">
        <f t="shared" si="6"/>
        <v>111.5</v>
      </c>
      <c r="I40" s="88">
        <f t="shared" si="6"/>
        <v>209.8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97.8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230.7</v>
      </c>
      <c r="V40" s="88">
        <f t="shared" si="6"/>
        <v>56.3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761.8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55.7</v>
      </c>
      <c r="H47" s="99">
        <v>111.5</v>
      </c>
      <c r="I47" s="99">
        <v>209.8</v>
      </c>
      <c r="J47" s="99"/>
      <c r="K47" s="99"/>
      <c r="L47" s="99"/>
      <c r="M47" s="99"/>
      <c r="N47" s="99"/>
      <c r="O47" s="99"/>
      <c r="P47" s="99"/>
      <c r="Q47" s="99">
        <v>97.8</v>
      </c>
      <c r="R47" s="99"/>
      <c r="S47" s="99"/>
      <c r="T47" s="99"/>
      <c r="U47" s="99">
        <v>230.7</v>
      </c>
      <c r="V47" s="99">
        <v>56.3</v>
      </c>
      <c r="W47" s="99"/>
      <c r="X47" s="99"/>
      <c r="Y47" s="99"/>
      <c r="Z47" s="100"/>
      <c r="AA47" s="79">
        <f t="shared" si="7"/>
        <v>761.8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55.7</v>
      </c>
      <c r="H49" s="88">
        <f t="shared" si="8"/>
        <v>111.5</v>
      </c>
      <c r="I49" s="88">
        <f t="shared" si="8"/>
        <v>209.8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97.8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230.7</v>
      </c>
      <c r="V49" s="88">
        <f t="shared" si="8"/>
        <v>56.3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761.8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47.866999999999997</v>
      </c>
      <c r="C52" s="88">
        <f t="shared" ref="C52:Z52" si="10">IF(LEN(C$2)&gt;0,SUM(C10:C15)+C26+C40,"")</f>
        <v>37.792999999999999</v>
      </c>
      <c r="D52" s="88">
        <f t="shared" si="10"/>
        <v>38.868000000000002</v>
      </c>
      <c r="E52" s="88">
        <f t="shared" si="10"/>
        <v>40.090999999999994</v>
      </c>
      <c r="F52" s="88">
        <f t="shared" si="10"/>
        <v>41.248999999999995</v>
      </c>
      <c r="G52" s="88">
        <f t="shared" si="10"/>
        <v>101.935</v>
      </c>
      <c r="H52" s="88">
        <f t="shared" si="10"/>
        <v>118.2</v>
      </c>
      <c r="I52" s="88">
        <f t="shared" si="10"/>
        <v>210.66800000000001</v>
      </c>
      <c r="J52" s="88">
        <f t="shared" si="10"/>
        <v>70.004000000000005</v>
      </c>
      <c r="K52" s="88">
        <f t="shared" si="10"/>
        <v>79.161000000000001</v>
      </c>
      <c r="L52" s="88">
        <f t="shared" si="10"/>
        <v>13.077999999999999</v>
      </c>
      <c r="M52" s="88">
        <f t="shared" si="10"/>
        <v>12.905000000000001</v>
      </c>
      <c r="N52" s="88">
        <f t="shared" si="10"/>
        <v>13.429</v>
      </c>
      <c r="O52" s="88">
        <f t="shared" si="10"/>
        <v>30.481000000000002</v>
      </c>
      <c r="P52" s="88">
        <f t="shared" si="10"/>
        <v>74.236999999999995</v>
      </c>
      <c r="Q52" s="88">
        <f t="shared" si="10"/>
        <v>113.389</v>
      </c>
      <c r="R52" s="88">
        <f t="shared" si="10"/>
        <v>185.501</v>
      </c>
      <c r="S52" s="88">
        <f t="shared" si="10"/>
        <v>189.983</v>
      </c>
      <c r="T52" s="88">
        <f t="shared" si="10"/>
        <v>190.52</v>
      </c>
      <c r="U52" s="88">
        <f t="shared" si="10"/>
        <v>235.786</v>
      </c>
      <c r="V52" s="88">
        <f t="shared" si="10"/>
        <v>103.86499999999999</v>
      </c>
      <c r="W52" s="88">
        <f t="shared" si="10"/>
        <v>58.89</v>
      </c>
      <c r="X52" s="88">
        <f t="shared" si="10"/>
        <v>49.083999999999996</v>
      </c>
      <c r="Y52" s="88">
        <f t="shared" si="10"/>
        <v>57.606000000000002</v>
      </c>
      <c r="Z52" s="89" t="str">
        <f t="shared" si="10"/>
        <v/>
      </c>
      <c r="AA52" s="104">
        <f>SUM(B52:Z52)</f>
        <v>2114.59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55.7</v>
      </c>
      <c r="H4" s="18">
        <v>111.5</v>
      </c>
      <c r="I4" s="18">
        <v>209.8</v>
      </c>
      <c r="J4" s="18"/>
      <c r="K4" s="18"/>
      <c r="L4" s="18"/>
      <c r="M4" s="18"/>
      <c r="N4" s="18"/>
      <c r="O4" s="18"/>
      <c r="P4" s="18"/>
      <c r="Q4" s="18">
        <v>97.8</v>
      </c>
      <c r="R4" s="18"/>
      <c r="S4" s="18"/>
      <c r="T4" s="18"/>
      <c r="U4" s="18">
        <v>230.7</v>
      </c>
      <c r="V4" s="18">
        <v>56.3</v>
      </c>
      <c r="W4" s="18"/>
      <c r="X4" s="18"/>
      <c r="Y4" s="18"/>
      <c r="Z4" s="19"/>
      <c r="AA4" s="111">
        <f>SUM(B4:Z4)</f>
        <v>761.8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92.11</v>
      </c>
      <c r="C7" s="117">
        <v>93</v>
      </c>
      <c r="D7" s="117">
        <v>83.53</v>
      </c>
      <c r="E7" s="117">
        <v>77.23</v>
      </c>
      <c r="F7" s="117">
        <v>78.97</v>
      </c>
      <c r="G7" s="117">
        <v>101.04</v>
      </c>
      <c r="H7" s="117">
        <v>135</v>
      </c>
      <c r="I7" s="117">
        <v>137.09</v>
      </c>
      <c r="J7" s="117">
        <v>97</v>
      </c>
      <c r="K7" s="117">
        <v>85.16</v>
      </c>
      <c r="L7" s="117">
        <v>25.58</v>
      </c>
      <c r="M7" s="117">
        <v>25.47</v>
      </c>
      <c r="N7" s="117">
        <v>46.01</v>
      </c>
      <c r="O7" s="117">
        <v>98.27</v>
      </c>
      <c r="P7" s="117">
        <v>113.19</v>
      </c>
      <c r="Q7" s="117">
        <v>130</v>
      </c>
      <c r="R7" s="117">
        <v>180.53</v>
      </c>
      <c r="S7" s="117">
        <v>213.94</v>
      </c>
      <c r="T7" s="117">
        <v>273.39</v>
      </c>
      <c r="U7" s="117">
        <v>194.65</v>
      </c>
      <c r="V7" s="117">
        <v>150.02000000000001</v>
      </c>
      <c r="W7" s="117">
        <v>105.2</v>
      </c>
      <c r="X7" s="117">
        <v>106</v>
      </c>
      <c r="Y7" s="117">
        <v>99.38</v>
      </c>
      <c r="Z7" s="118"/>
      <c r="AA7" s="119">
        <f>IF(SUM(B7:Z7)&lt;&gt;0,AVERAGEIF(B7:Z7,"&lt;&gt;"""),"")</f>
        <v>114.24000000000001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55.7</v>
      </c>
      <c r="H23" s="133">
        <v>111.5</v>
      </c>
      <c r="I23" s="133">
        <v>209.8</v>
      </c>
      <c r="J23" s="133"/>
      <c r="K23" s="133"/>
      <c r="L23" s="133"/>
      <c r="M23" s="133"/>
      <c r="N23" s="133"/>
      <c r="O23" s="133"/>
      <c r="P23" s="133"/>
      <c r="Q23" s="133">
        <v>97.8</v>
      </c>
      <c r="R23" s="133"/>
      <c r="S23" s="133"/>
      <c r="T23" s="133"/>
      <c r="U23" s="133">
        <v>230.7</v>
      </c>
      <c r="V23" s="133">
        <v>56.3</v>
      </c>
      <c r="W23" s="133"/>
      <c r="X23" s="133"/>
      <c r="Y23" s="133"/>
      <c r="Z23" s="131"/>
      <c r="AA23" s="132">
        <f t="shared" si="2"/>
        <v>761.8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55.7</v>
      </c>
      <c r="H24" s="135">
        <f t="shared" si="3"/>
        <v>111.5</v>
      </c>
      <c r="I24" s="135">
        <f t="shared" si="3"/>
        <v>209.8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97.8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230.7</v>
      </c>
      <c r="V24" s="135">
        <f t="shared" si="3"/>
        <v>56.3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761.8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2024-10-27T14:27:02Z</dcterms:created>
  <dcterms:modified xsi:type="dcterms:W3CDTF">2024-10-27T14:27:03Z</dcterms:modified>
</cp:coreProperties>
</file>