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Z52" i="5" s="1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Z52" i="4" s="1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<sst xmlns="http://schemas.openxmlformats.org/spreadsheetml/2006/main" count="119" uniqueCount="54">
  <si>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26/10/2024 16:29:02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</si>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</sst>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8439-4923-9D42-164A6CF18D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5"/>
                <c:pt idx="17">
                  <c:v>3</c:v>
                </c:pt>
                <c:pt idx="18">
                  <c:v>62.246000000000002</c:v>
                </c:pt>
                <c:pt idx="19">
                  <c:v>75</c:v>
                </c:pt>
                <c:pt idx="20">
                  <c:v>103</c:v>
                </c:pt>
                <c:pt idx="21">
                  <c:v>28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39-4923-9D42-164A6CF18D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5"/>
                <c:pt idx="1">
                  <c:v>0.159</c:v>
                </c:pt>
                <c:pt idx="16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39-4923-9D42-164A6CF18D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5"/>
                <c:pt idx="6">
                  <c:v>15</c:v>
                </c:pt>
                <c:pt idx="7">
                  <c:v>0.53700000000000003</c:v>
                </c:pt>
                <c:pt idx="8">
                  <c:v>2.3690000000000002</c:v>
                </c:pt>
                <c:pt idx="9">
                  <c:v>2.4239999999999999</c:v>
                </c:pt>
                <c:pt idx="10">
                  <c:v>1.6539999999999999</c:v>
                </c:pt>
                <c:pt idx="16">
                  <c:v>0.09</c:v>
                </c:pt>
                <c:pt idx="17">
                  <c:v>0.27800000000000002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39-4923-9D42-164A6CF18D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8439-4923-9D42-164A6CF18D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8439-4923-9D42-164A6CF18D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8439-4923-9D42-164A6CF18D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7-8439-4923-9D42-164A6CF18D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8-8439-4923-9D42-164A6CF18D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41.463000000000001</c:v>
                </c:pt>
                <c:pt idx="1">
                  <c:v>59.542000000000002</c:v>
                </c:pt>
                <c:pt idx="2">
                  <c:v>61.503999999999998</c:v>
                </c:pt>
                <c:pt idx="3">
                  <c:v>56.845999999999997</c:v>
                </c:pt>
                <c:pt idx="4">
                  <c:v>56.811</c:v>
                </c:pt>
                <c:pt idx="5">
                  <c:v>62.326999999999998</c:v>
                </c:pt>
                <c:pt idx="6">
                  <c:v>39.262</c:v>
                </c:pt>
                <c:pt idx="7">
                  <c:v>55.146000000000001</c:v>
                </c:pt>
                <c:pt idx="8">
                  <c:v>63.38</c:v>
                </c:pt>
                <c:pt idx="9">
                  <c:v>47.753</c:v>
                </c:pt>
                <c:pt idx="16">
                  <c:v>106</c:v>
                </c:pt>
                <c:pt idx="17">
                  <c:v>10.278</c:v>
                </c:pt>
                <c:pt idx="19">
                  <c:v>16.065999999999999</c:v>
                </c:pt>
                <c:pt idx="21">
                  <c:v>93.8</c:v>
                </c:pt>
                <c:pt idx="22">
                  <c:v>38.332999999999998</c:v>
                </c:pt>
                <c:pt idx="23">
                  <c:v>46.667000000000002</c:v>
                </c:pt>
                <c:pt idx="24">
                  <c:v>55.319000000000003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439-4923-9D42-164A6CF18DC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18.2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39-4923-9D42-164A6CF18D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7.9829999999999997</c:v>
                </c:pt>
                <c:pt idx="1">
                  <c:v>10.795</c:v>
                </c:pt>
                <c:pt idx="2">
                  <c:v>9.2919999999999998</c:v>
                </c:pt>
                <c:pt idx="3">
                  <c:v>9.7809999999999988</c:v>
                </c:pt>
                <c:pt idx="4">
                  <c:v>10.398</c:v>
                </c:pt>
                <c:pt idx="5">
                  <c:v>10.321999999999999</c:v>
                </c:pt>
                <c:pt idx="6">
                  <c:v>7.3470000000000004</c:v>
                </c:pt>
                <c:pt idx="7">
                  <c:v>7.4239999999999995</c:v>
                </c:pt>
                <c:pt idx="8">
                  <c:v>7.6130000000000004</c:v>
                </c:pt>
                <c:pt idx="9">
                  <c:v>15.2</c:v>
                </c:pt>
                <c:pt idx="10">
                  <c:v>39.734999999999999</c:v>
                </c:pt>
                <c:pt idx="11">
                  <c:v>58.574000000000005</c:v>
                </c:pt>
                <c:pt idx="12">
                  <c:v>67.305999999999997</c:v>
                </c:pt>
                <c:pt idx="13">
                  <c:v>57.256999999999998</c:v>
                </c:pt>
                <c:pt idx="14">
                  <c:v>52.284999999999997</c:v>
                </c:pt>
                <c:pt idx="15">
                  <c:v>73.361999999999995</c:v>
                </c:pt>
                <c:pt idx="16">
                  <c:v>61.433999999999997</c:v>
                </c:pt>
                <c:pt idx="17">
                  <c:v>43.499000000000002</c:v>
                </c:pt>
                <c:pt idx="18">
                  <c:v>21.142999999999997</c:v>
                </c:pt>
                <c:pt idx="19">
                  <c:v>5.9700000000000006</c:v>
                </c:pt>
                <c:pt idx="20">
                  <c:v>2.827</c:v>
                </c:pt>
                <c:pt idx="21">
                  <c:v>8.0850000000000009</c:v>
                </c:pt>
                <c:pt idx="22">
                  <c:v>4.1840000000000002</c:v>
                </c:pt>
                <c:pt idx="23">
                  <c:v>2.7809999999999997</c:v>
                </c:pt>
                <c:pt idx="24">
                  <c:v>2.681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39-4923-9D42-164A6CF18D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C-8439-4923-9D42-164A6CF18D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D-8439-4923-9D42-164A6CF18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79.510000000000005</c:v>
                </c:pt>
                <c:pt idx="1">
                  <c:v>79.650000000000006</c:v>
                </c:pt>
                <c:pt idx="2">
                  <c:v>73.37</c:v>
                </c:pt>
                <c:pt idx="3">
                  <c:v>73.040000000000006</c:v>
                </c:pt>
                <c:pt idx="4">
                  <c:v>73.53</c:v>
                </c:pt>
                <c:pt idx="5">
                  <c:v>74.13</c:v>
                </c:pt>
                <c:pt idx="6">
                  <c:v>80.47</c:v>
                </c:pt>
                <c:pt idx="7">
                  <c:v>81.3</c:v>
                </c:pt>
                <c:pt idx="8">
                  <c:v>81.55</c:v>
                </c:pt>
                <c:pt idx="9">
                  <c:v>80.489999999999995</c:v>
                </c:pt>
                <c:pt idx="10">
                  <c:v>67.25</c:v>
                </c:pt>
                <c:pt idx="11">
                  <c:v>32.6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21.71</c:v>
                </c:pt>
                <c:pt idx="16">
                  <c:v>111.37</c:v>
                </c:pt>
                <c:pt idx="17">
                  <c:v>154</c:v>
                </c:pt>
                <c:pt idx="18">
                  <c:v>170.53</c:v>
                </c:pt>
                <c:pt idx="19">
                  <c:v>179.64</c:v>
                </c:pt>
                <c:pt idx="20">
                  <c:v>162.91999999999999</c:v>
                </c:pt>
                <c:pt idx="21">
                  <c:v>155</c:v>
                </c:pt>
                <c:pt idx="22">
                  <c:v>128</c:v>
                </c:pt>
                <c:pt idx="23">
                  <c:v>112.8</c:v>
                </c:pt>
                <c:pt idx="24">
                  <c:v>102.92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39-4923-9D42-164A6CF18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43E7-4095-8AB7-98EC803C2EA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5"/>
                <c:pt idx="5">
                  <c:v>4</c:v>
                </c:pt>
                <c:pt idx="6">
                  <c:v>4</c:v>
                </c:pt>
                <c:pt idx="7">
                  <c:v>7.8</c:v>
                </c:pt>
                <c:pt idx="8">
                  <c:v>5</c:v>
                </c:pt>
                <c:pt idx="10">
                  <c:v>1.8</c:v>
                </c:pt>
                <c:pt idx="11">
                  <c:v>2</c:v>
                </c:pt>
                <c:pt idx="12">
                  <c:v>1</c:v>
                </c:pt>
                <c:pt idx="14">
                  <c:v>2</c:v>
                </c:pt>
                <c:pt idx="19">
                  <c:v>2.4</c:v>
                </c:pt>
                <c:pt idx="2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E7-4095-8AB7-98EC803C2EA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5"/>
                <c:pt idx="0">
                  <c:v>11.797000000000001</c:v>
                </c:pt>
                <c:pt idx="1">
                  <c:v>11.638000000000002</c:v>
                </c:pt>
                <c:pt idx="2">
                  <c:v>11.512</c:v>
                </c:pt>
                <c:pt idx="3">
                  <c:v>11.612</c:v>
                </c:pt>
                <c:pt idx="4">
                  <c:v>6.5010000000000003</c:v>
                </c:pt>
                <c:pt idx="5">
                  <c:v>6.5010000000000003</c:v>
                </c:pt>
                <c:pt idx="6">
                  <c:v>12.942</c:v>
                </c:pt>
                <c:pt idx="7">
                  <c:v>8.0440000000000005</c:v>
                </c:pt>
                <c:pt idx="8">
                  <c:v>13.076000000000001</c:v>
                </c:pt>
                <c:pt idx="9">
                  <c:v>11.930999999999999</c:v>
                </c:pt>
                <c:pt idx="10">
                  <c:v>3.4009999999999998</c:v>
                </c:pt>
                <c:pt idx="11">
                  <c:v>6.0009999999999994</c:v>
                </c:pt>
                <c:pt idx="12">
                  <c:v>6.2010000000000005</c:v>
                </c:pt>
                <c:pt idx="13">
                  <c:v>4.0010000000000003</c:v>
                </c:pt>
                <c:pt idx="14">
                  <c:v>4.0010000000000003</c:v>
                </c:pt>
                <c:pt idx="15">
                  <c:v>6.7010000000000005</c:v>
                </c:pt>
                <c:pt idx="16">
                  <c:v>14.124000000000001</c:v>
                </c:pt>
                <c:pt idx="17">
                  <c:v>14.304</c:v>
                </c:pt>
                <c:pt idx="18">
                  <c:v>13.565</c:v>
                </c:pt>
                <c:pt idx="19">
                  <c:v>9.8870000000000005</c:v>
                </c:pt>
                <c:pt idx="20">
                  <c:v>11.411000000000001</c:v>
                </c:pt>
                <c:pt idx="21">
                  <c:v>4.4000000000000004</c:v>
                </c:pt>
                <c:pt idx="22">
                  <c:v>4</c:v>
                </c:pt>
                <c:pt idx="23">
                  <c:v>9.0579999999999998</c:v>
                </c:pt>
                <c:pt idx="24">
                  <c:v>18.666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E7-4095-8AB7-98EC803C2EA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5"/>
                <c:pt idx="0">
                  <c:v>30.969000000000001</c:v>
                </c:pt>
                <c:pt idx="1">
                  <c:v>35.875</c:v>
                </c:pt>
                <c:pt idx="2">
                  <c:v>33.332000000000001</c:v>
                </c:pt>
                <c:pt idx="3">
                  <c:v>32.531999999999996</c:v>
                </c:pt>
                <c:pt idx="4">
                  <c:v>19.018999999999998</c:v>
                </c:pt>
                <c:pt idx="5">
                  <c:v>20.43</c:v>
                </c:pt>
                <c:pt idx="6">
                  <c:v>35.206000000000003</c:v>
                </c:pt>
                <c:pt idx="7">
                  <c:v>37.811</c:v>
                </c:pt>
                <c:pt idx="8">
                  <c:v>43.45</c:v>
                </c:pt>
                <c:pt idx="9">
                  <c:v>44.969000000000001</c:v>
                </c:pt>
                <c:pt idx="10">
                  <c:v>28.188000000000002</c:v>
                </c:pt>
                <c:pt idx="11">
                  <c:v>26.105</c:v>
                </c:pt>
                <c:pt idx="12">
                  <c:v>22.998000000000001</c:v>
                </c:pt>
                <c:pt idx="13">
                  <c:v>17.456</c:v>
                </c:pt>
                <c:pt idx="14">
                  <c:v>21.181999999999999</c:v>
                </c:pt>
                <c:pt idx="15">
                  <c:v>40.659999999999997</c:v>
                </c:pt>
                <c:pt idx="16">
                  <c:v>39.64</c:v>
                </c:pt>
                <c:pt idx="17">
                  <c:v>41.334000000000003</c:v>
                </c:pt>
                <c:pt idx="18">
                  <c:v>57.997</c:v>
                </c:pt>
                <c:pt idx="19">
                  <c:v>48.009</c:v>
                </c:pt>
                <c:pt idx="20">
                  <c:v>74.879000000000005</c:v>
                </c:pt>
                <c:pt idx="21">
                  <c:v>28.09</c:v>
                </c:pt>
                <c:pt idx="22">
                  <c:v>27.469000000000001</c:v>
                </c:pt>
                <c:pt idx="23">
                  <c:v>57.576999999999998</c:v>
                </c:pt>
                <c:pt idx="24">
                  <c:v>39.31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E7-4095-8AB7-98EC803C2EA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43E7-4095-8AB7-98EC803C2EA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43E7-4095-8AB7-98EC803C2EA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43E7-4095-8AB7-98EC803C2EA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7-43E7-4095-8AB7-98EC803C2EA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8-43E7-4095-8AB7-98EC803C2EA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5"/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40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E7-4095-8AB7-98EC803C2EA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111.2</c:v>
                </c:pt>
                <c:pt idx="17">
                  <c:v>0</c:v>
                </c:pt>
                <c:pt idx="18">
                  <c:v>0</c:v>
                </c:pt>
                <c:pt idx="19">
                  <c:v>36.700000000000003</c:v>
                </c:pt>
                <c:pt idx="20">
                  <c:v>7.6</c:v>
                </c:pt>
                <c:pt idx="21">
                  <c:v>97.4</c:v>
                </c:pt>
                <c:pt idx="22">
                  <c:v>34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E7-4095-8AB7-98EC803C2EA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5"/>
                <c:pt idx="0">
                  <c:v>6.68</c:v>
                </c:pt>
                <c:pt idx="1">
                  <c:v>2.9830000000000001</c:v>
                </c:pt>
                <c:pt idx="2">
                  <c:v>5.952</c:v>
                </c:pt>
                <c:pt idx="3">
                  <c:v>2.4830000000000001</c:v>
                </c:pt>
                <c:pt idx="4">
                  <c:v>1.6890000000000001</c:v>
                </c:pt>
                <c:pt idx="5">
                  <c:v>1.718</c:v>
                </c:pt>
                <c:pt idx="6">
                  <c:v>9.4610000000000003</c:v>
                </c:pt>
                <c:pt idx="7">
                  <c:v>9.4519999999999982</c:v>
                </c:pt>
                <c:pt idx="8">
                  <c:v>11.835999999999999</c:v>
                </c:pt>
                <c:pt idx="9">
                  <c:v>8.4770000000000003</c:v>
                </c:pt>
                <c:pt idx="10">
                  <c:v>8</c:v>
                </c:pt>
                <c:pt idx="11">
                  <c:v>24.468</c:v>
                </c:pt>
                <c:pt idx="12">
                  <c:v>37.106999999999999</c:v>
                </c:pt>
                <c:pt idx="13">
                  <c:v>35.799999999999997</c:v>
                </c:pt>
                <c:pt idx="14">
                  <c:v>25.102</c:v>
                </c:pt>
                <c:pt idx="15">
                  <c:v>26.000999999999998</c:v>
                </c:pt>
                <c:pt idx="16">
                  <c:v>2.609</c:v>
                </c:pt>
                <c:pt idx="17">
                  <c:v>1.417</c:v>
                </c:pt>
                <c:pt idx="18">
                  <c:v>11.826999999999998</c:v>
                </c:pt>
                <c:pt idx="20">
                  <c:v>11.919</c:v>
                </c:pt>
                <c:pt idx="22">
                  <c:v>4.46</c:v>
                </c:pt>
                <c:pt idx="23">
                  <c:v>1.0069999999999999</c:v>
                </c:pt>
                <c:pt idx="24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E7-4095-8AB7-98EC803C2EA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C-43E7-4095-8AB7-98EC803C2EA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D-43E7-4095-8AB7-98EC803C2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5"/>
                <c:pt idx="0">
                  <c:v>79.510000000000005</c:v>
                </c:pt>
                <c:pt idx="1">
                  <c:v>79.650000000000006</c:v>
                </c:pt>
                <c:pt idx="2">
                  <c:v>73.37</c:v>
                </c:pt>
                <c:pt idx="3">
                  <c:v>73.040000000000006</c:v>
                </c:pt>
                <c:pt idx="4">
                  <c:v>73.53</c:v>
                </c:pt>
                <c:pt idx="5">
                  <c:v>74.13</c:v>
                </c:pt>
                <c:pt idx="6">
                  <c:v>80.47</c:v>
                </c:pt>
                <c:pt idx="7">
                  <c:v>81.3</c:v>
                </c:pt>
                <c:pt idx="8">
                  <c:v>81.55</c:v>
                </c:pt>
                <c:pt idx="9">
                  <c:v>80.489999999999995</c:v>
                </c:pt>
                <c:pt idx="10">
                  <c:v>67.25</c:v>
                </c:pt>
                <c:pt idx="11">
                  <c:v>32.6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21.71</c:v>
                </c:pt>
                <c:pt idx="16">
                  <c:v>111.37</c:v>
                </c:pt>
                <c:pt idx="17">
                  <c:v>154</c:v>
                </c:pt>
                <c:pt idx="18">
                  <c:v>170.53</c:v>
                </c:pt>
                <c:pt idx="19">
                  <c:v>179.64</c:v>
                </c:pt>
                <c:pt idx="20">
                  <c:v>162.91999999999999</c:v>
                </c:pt>
                <c:pt idx="21">
                  <c:v>155</c:v>
                </c:pt>
                <c:pt idx="22">
                  <c:v>128</c:v>
                </c:pt>
                <c:pt idx="23">
                  <c:v>112.8</c:v>
                </c:pt>
                <c:pt idx="24">
                  <c:v>102.92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E7-4095-8AB7-98EC803C2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49.445999999999998</v>
      </c>
      <c r="C4" s="18">
        <v>70.496000000000009</v>
      </c>
      <c r="D4" s="18">
        <v>70.795999999999992</v>
      </c>
      <c r="E4" s="18">
        <v>66.626999999999995</v>
      </c>
      <c r="F4" s="18">
        <v>67.209000000000003</v>
      </c>
      <c r="G4" s="18">
        <v>72.649000000000001</v>
      </c>
      <c r="H4" s="18">
        <v>61.609000000000002</v>
      </c>
      <c r="I4" s="18">
        <v>63.106999999999999</v>
      </c>
      <c r="J4" s="18">
        <v>73.362000000000009</v>
      </c>
      <c r="K4" s="18">
        <v>65.376999999999995</v>
      </c>
      <c r="L4" s="18">
        <v>41.389000000000003</v>
      </c>
      <c r="M4" s="18">
        <v>58.574000000000005</v>
      </c>
      <c r="N4" s="18">
        <v>67.305999999999997</v>
      </c>
      <c r="O4" s="18">
        <v>57.256999999999998</v>
      </c>
      <c r="P4" s="18">
        <v>52.284999999999997</v>
      </c>
      <c r="Q4" s="18">
        <v>73.361999999999995</v>
      </c>
      <c r="R4" s="18">
        <v>167.53399999999999</v>
      </c>
      <c r="S4" s="18">
        <v>57.055</v>
      </c>
      <c r="T4" s="18">
        <v>83.388999999999996</v>
      </c>
      <c r="U4" s="18">
        <v>97.036000000000001</v>
      </c>
      <c r="V4" s="18">
        <v>105.827</v>
      </c>
      <c r="W4" s="18">
        <v>129.88499999999999</v>
      </c>
      <c r="X4" s="18">
        <v>70.516999999999996</v>
      </c>
      <c r="Y4" s="18">
        <v>67.647999999999996</v>
      </c>
      <c r="Z4" s="19">
        <v>58</v>
      </c>
      <c r="AA4" s="20">
        <f>SUM(B4:Z4)</f>
        <v>1847.7419999999997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79.510000000000005</v>
      </c>
      <c r="C7" s="28">
        <v>79.650000000000006</v>
      </c>
      <c r="D7" s="28">
        <v>73.37</v>
      </c>
      <c r="E7" s="28">
        <v>73.040000000000006</v>
      </c>
      <c r="F7" s="28">
        <v>73.53</v>
      </c>
      <c r="G7" s="28">
        <v>74.13</v>
      </c>
      <c r="H7" s="28">
        <v>80.47</v>
      </c>
      <c r="I7" s="28">
        <v>81.3</v>
      </c>
      <c r="J7" s="28">
        <v>81.55</v>
      </c>
      <c r="K7" s="28">
        <v>80.489999999999995</v>
      </c>
      <c r="L7" s="28">
        <v>67.25</v>
      </c>
      <c r="M7" s="28">
        <v>32.6</v>
      </c>
      <c r="N7" s="28">
        <v>0</v>
      </c>
      <c r="O7" s="28">
        <v>0</v>
      </c>
      <c r="P7" s="28">
        <v>0</v>
      </c>
      <c r="Q7" s="28">
        <v>21.71</v>
      </c>
      <c r="R7" s="28">
        <v>111.37</v>
      </c>
      <c r="S7" s="28">
        <v>154</v>
      </c>
      <c r="T7" s="28">
        <v>170.53</v>
      </c>
      <c r="U7" s="28">
        <v>179.64</v>
      </c>
      <c r="V7" s="28">
        <v>162.91999999999999</v>
      </c>
      <c r="W7" s="28">
        <v>155</v>
      </c>
      <c r="X7" s="28">
        <v>128</v>
      </c>
      <c r="Y7" s="28">
        <v>112.8</v>
      </c>
      <c r="Z7" s="29">
        <v>102.92</v>
      </c>
      <c r="AA7" s="30">
        <f>IF(SUM(B7:Z7)&lt;&gt;0,AVERAGEIF(B7:Z7,"&lt;&gt;"""),"")</f>
        <v>87.031200000000013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41.463000000000001</v>
      </c>
      <c r="C12" s="52">
        <v>59.542000000000002</v>
      </c>
      <c r="D12" s="52">
        <v>61.503999999999998</v>
      </c>
      <c r="E12" s="52">
        <v>56.845999999999997</v>
      </c>
      <c r="F12" s="52">
        <v>56.811</v>
      </c>
      <c r="G12" s="52">
        <v>62.326999999999998</v>
      </c>
      <c r="H12" s="52">
        <v>39.262</v>
      </c>
      <c r="I12" s="52">
        <v>55.146000000000001</v>
      </c>
      <c r="J12" s="52">
        <v>63.38</v>
      </c>
      <c r="K12" s="52">
        <v>47.753</v>
      </c>
      <c r="L12" s="52"/>
      <c r="M12" s="52"/>
      <c r="N12" s="52"/>
      <c r="O12" s="52"/>
      <c r="P12" s="52"/>
      <c r="Q12" s="52"/>
      <c r="R12" s="52">
        <v>106</v>
      </c>
      <c r="S12" s="52">
        <v>10.278</v>
      </c>
      <c r="T12" s="52"/>
      <c r="U12" s="52">
        <v>16.065999999999999</v>
      </c>
      <c r="V12" s="52"/>
      <c r="W12" s="52">
        <v>93.8</v>
      </c>
      <c r="X12" s="52">
        <v>38.332999999999998</v>
      </c>
      <c r="Y12" s="52">
        <v>46.667000000000002</v>
      </c>
      <c r="Z12" s="53">
        <v>55.319000000000003</v>
      </c>
      <c r="AA12" s="54">
        <f t="shared" si="0"/>
        <v>910.49699999999996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7.9829999999999997</v>
      </c>
      <c r="C14" s="57">
        <v>10.795</v>
      </c>
      <c r="D14" s="57">
        <v>9.2919999999999998</v>
      </c>
      <c r="E14" s="57">
        <v>9.7809999999999988</v>
      </c>
      <c r="F14" s="57">
        <v>10.398</v>
      </c>
      <c r="G14" s="57">
        <v>10.321999999999999</v>
      </c>
      <c r="H14" s="57">
        <v>7.3470000000000004</v>
      </c>
      <c r="I14" s="57">
        <v>7.4239999999999995</v>
      </c>
      <c r="J14" s="57">
        <v>7.6130000000000004</v>
      </c>
      <c r="K14" s="57">
        <v>15.2</v>
      </c>
      <c r="L14" s="57">
        <v>39.734999999999999</v>
      </c>
      <c r="M14" s="57">
        <v>58.574000000000005</v>
      </c>
      <c r="N14" s="57">
        <v>67.305999999999997</v>
      </c>
      <c r="O14" s="57">
        <v>57.256999999999998</v>
      </c>
      <c r="P14" s="57">
        <v>52.284999999999997</v>
      </c>
      <c r="Q14" s="57">
        <v>73.361999999999995</v>
      </c>
      <c r="R14" s="57">
        <v>61.433999999999997</v>
      </c>
      <c r="S14" s="57">
        <v>43.499000000000002</v>
      </c>
      <c r="T14" s="57">
        <v>21.142999999999997</v>
      </c>
      <c r="U14" s="57">
        <v>5.9700000000000006</v>
      </c>
      <c r="V14" s="57">
        <v>2.827</v>
      </c>
      <c r="W14" s="57">
        <v>8.0850000000000009</v>
      </c>
      <c r="X14" s="57">
        <v>4.1840000000000002</v>
      </c>
      <c r="Y14" s="57">
        <v>2.7809999999999997</v>
      </c>
      <c r="Z14" s="58">
        <v>2.681</v>
      </c>
      <c r="AA14" s="59">
        <f t="shared" si="0"/>
        <v>597.27800000000002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49.445999999999998</v>
      </c>
      <c r="C16" s="62">
        <f t="shared" si="1"/>
        <v>70.337000000000003</v>
      </c>
      <c r="D16" s="62">
        <f t="shared" si="1"/>
        <v>70.795999999999992</v>
      </c>
      <c r="E16" s="62">
        <f t="shared" si="1"/>
        <v>66.626999999999995</v>
      </c>
      <c r="F16" s="62">
        <f t="shared" si="1"/>
        <v>67.209000000000003</v>
      </c>
      <c r="G16" s="62">
        <f t="shared" si="1"/>
        <v>72.649000000000001</v>
      </c>
      <c r="H16" s="62">
        <f t="shared" si="1"/>
        <v>46.609000000000002</v>
      </c>
      <c r="I16" s="62">
        <f t="shared" si="1"/>
        <v>62.57</v>
      </c>
      <c r="J16" s="62">
        <f t="shared" si="1"/>
        <v>70.993000000000009</v>
      </c>
      <c r="K16" s="62">
        <f t="shared" si="1"/>
        <v>62.953000000000003</v>
      </c>
      <c r="L16" s="62">
        <f t="shared" si="1"/>
        <v>39.734999999999999</v>
      </c>
      <c r="M16" s="62">
        <f t="shared" si="1"/>
        <v>58.574000000000005</v>
      </c>
      <c r="N16" s="62">
        <f t="shared" si="1"/>
        <v>67.305999999999997</v>
      </c>
      <c r="O16" s="62">
        <f t="shared" si="1"/>
        <v>57.256999999999998</v>
      </c>
      <c r="P16" s="62">
        <f t="shared" si="1"/>
        <v>52.284999999999997</v>
      </c>
      <c r="Q16" s="62">
        <f t="shared" si="1"/>
        <v>73.361999999999995</v>
      </c>
      <c r="R16" s="62">
        <f t="shared" si="1"/>
        <v>167.434</v>
      </c>
      <c r="S16" s="62">
        <f t="shared" si="1"/>
        <v>53.777000000000001</v>
      </c>
      <c r="T16" s="62">
        <f t="shared" si="1"/>
        <v>21.142999999999997</v>
      </c>
      <c r="U16" s="62">
        <f t="shared" si="1"/>
        <v>22.036000000000001</v>
      </c>
      <c r="V16" s="62">
        <f t="shared" si="1"/>
        <v>2.827</v>
      </c>
      <c r="W16" s="62">
        <f t="shared" si="1"/>
        <v>101.88499999999999</v>
      </c>
      <c r="X16" s="62">
        <f t="shared" si="1"/>
        <v>42.516999999999996</v>
      </c>
      <c r="Y16" s="62">
        <f t="shared" si="1"/>
        <v>49.448</v>
      </c>
      <c r="Z16" s="63">
        <f t="shared" si="1"/>
        <v>58</v>
      </c>
      <c r="AA16" s="64">
        <f>SUM(AA10:AA15)</f>
        <v>1507.7750000000001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3</v>
      </c>
      <c r="T19" s="72">
        <v>62.246000000000002</v>
      </c>
      <c r="U19" s="72">
        <v>75</v>
      </c>
      <c r="V19" s="72">
        <v>103</v>
      </c>
      <c r="W19" s="72">
        <v>28</v>
      </c>
      <c r="X19" s="72">
        <v>28</v>
      </c>
      <c r="Y19" s="72"/>
      <c r="Z19" s="73"/>
      <c r="AA19" s="74">
        <f t="shared" ref="AA19:AA25" si="2">SUM(B19:Z19)</f>
        <v>299.24599999999998</v>
      </c>
    </row>
    <row r="20" spans="1:27" ht="24.95" customHeight="1" x14ac:dyDescent="0.2">
      <c r="A20" s="75" t="s">
        <v>15</v>
      </c>
      <c r="B20" s="76"/>
      <c r="C20" s="77">
        <v>0.159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0.16900000000000001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15</v>
      </c>
      <c r="I21" s="81">
        <v>0.53700000000000003</v>
      </c>
      <c r="J21" s="81">
        <v>2.3690000000000002</v>
      </c>
      <c r="K21" s="81">
        <v>2.4239999999999999</v>
      </c>
      <c r="L21" s="81">
        <v>1.6539999999999999</v>
      </c>
      <c r="M21" s="81"/>
      <c r="N21" s="81"/>
      <c r="O21" s="81"/>
      <c r="P21" s="81"/>
      <c r="Q21" s="81"/>
      <c r="R21" s="81">
        <v>0.09</v>
      </c>
      <c r="S21" s="81">
        <v>0.27800000000000002</v>
      </c>
      <c r="T21" s="81"/>
      <c r="U21" s="81"/>
      <c r="V21" s="81"/>
      <c r="W21" s="81"/>
      <c r="X21" s="81"/>
      <c r="Y21" s="81"/>
      <c r="Z21" s="78"/>
      <c r="AA21" s="79">
        <f t="shared" si="2"/>
        <v>22.352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0.159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15</v>
      </c>
      <c r="I26" s="88">
        <f t="shared" si="3"/>
        <v>0.53700000000000003</v>
      </c>
      <c r="J26" s="88">
        <f t="shared" si="3"/>
        <v>2.3690000000000002</v>
      </c>
      <c r="K26" s="88">
        <f t="shared" si="3"/>
        <v>2.4239999999999999</v>
      </c>
      <c r="L26" s="88">
        <f t="shared" si="3"/>
        <v>1.6539999999999999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9.9999999999999992E-2</v>
      </c>
      <c r="S26" s="88">
        <f t="shared" si="3"/>
        <v>3.278</v>
      </c>
      <c r="T26" s="88">
        <f t="shared" si="3"/>
        <v>62.246000000000002</v>
      </c>
      <c r="U26" s="88">
        <f t="shared" si="3"/>
        <v>75</v>
      </c>
      <c r="V26" s="88">
        <f t="shared" si="3"/>
        <v>103</v>
      </c>
      <c r="W26" s="88">
        <f t="shared" si="3"/>
        <v>28</v>
      </c>
      <c r="X26" s="88">
        <f t="shared" si="3"/>
        <v>28</v>
      </c>
      <c r="Y26" s="88">
        <f t="shared" si="3"/>
        <v>0</v>
      </c>
      <c r="Z26" s="89">
        <f t="shared" si="3"/>
        <v>0</v>
      </c>
      <c r="AA26" s="90">
        <f>SUM(AA19:AA25)</f>
        <v>321.76699999999994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49.445999999999998</v>
      </c>
      <c r="C30" s="77">
        <v>70.495999999999995</v>
      </c>
      <c r="D30" s="77">
        <v>70.796000000000006</v>
      </c>
      <c r="E30" s="77">
        <v>66.626999999999995</v>
      </c>
      <c r="F30" s="77">
        <v>67.209000000000003</v>
      </c>
      <c r="G30" s="77">
        <v>72.649000000000001</v>
      </c>
      <c r="H30" s="77">
        <v>61.609000000000002</v>
      </c>
      <c r="I30" s="77">
        <v>63.106999999999999</v>
      </c>
      <c r="J30" s="77">
        <v>73.361999999999995</v>
      </c>
      <c r="K30" s="77">
        <v>65.376999999999995</v>
      </c>
      <c r="L30" s="77">
        <v>41.389000000000003</v>
      </c>
      <c r="M30" s="77">
        <v>58.573999999999998</v>
      </c>
      <c r="N30" s="77">
        <v>67.305999999999997</v>
      </c>
      <c r="O30" s="77">
        <v>57.256999999999998</v>
      </c>
      <c r="P30" s="77">
        <v>52.284999999999997</v>
      </c>
      <c r="Q30" s="77">
        <v>73.361999999999995</v>
      </c>
      <c r="R30" s="77">
        <v>167.53399999999999</v>
      </c>
      <c r="S30" s="77">
        <v>57.055</v>
      </c>
      <c r="T30" s="77">
        <v>83.388999999999996</v>
      </c>
      <c r="U30" s="77">
        <v>97.036000000000001</v>
      </c>
      <c r="V30" s="77">
        <v>105.827</v>
      </c>
      <c r="W30" s="77">
        <v>129.88499999999999</v>
      </c>
      <c r="X30" s="77">
        <v>70.516999999999996</v>
      </c>
      <c r="Y30" s="77">
        <v>49.448</v>
      </c>
      <c r="Z30" s="78">
        <v>58</v>
      </c>
      <c r="AA30" s="79">
        <f>SUM(B30:Z30)</f>
        <v>1829.5419999999999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49.445999999999998</v>
      </c>
      <c r="C32" s="62">
        <f t="shared" ref="C32:Z32" si="4">IF(LEN(C$2)&gt;0,SUM(C29:C31),"")</f>
        <v>70.495999999999995</v>
      </c>
      <c r="D32" s="62">
        <f t="shared" si="4"/>
        <v>70.796000000000006</v>
      </c>
      <c r="E32" s="62">
        <f t="shared" si="4"/>
        <v>66.626999999999995</v>
      </c>
      <c r="F32" s="62">
        <f t="shared" si="4"/>
        <v>67.209000000000003</v>
      </c>
      <c r="G32" s="62">
        <f t="shared" si="4"/>
        <v>72.649000000000001</v>
      </c>
      <c r="H32" s="62">
        <f t="shared" si="4"/>
        <v>61.609000000000002</v>
      </c>
      <c r="I32" s="62">
        <f t="shared" si="4"/>
        <v>63.106999999999999</v>
      </c>
      <c r="J32" s="62">
        <f t="shared" si="4"/>
        <v>73.361999999999995</v>
      </c>
      <c r="K32" s="62">
        <f t="shared" si="4"/>
        <v>65.376999999999995</v>
      </c>
      <c r="L32" s="62">
        <f t="shared" si="4"/>
        <v>41.389000000000003</v>
      </c>
      <c r="M32" s="62">
        <f t="shared" si="4"/>
        <v>58.573999999999998</v>
      </c>
      <c r="N32" s="62">
        <f t="shared" si="4"/>
        <v>67.305999999999997</v>
      </c>
      <c r="O32" s="62">
        <f t="shared" si="4"/>
        <v>57.256999999999998</v>
      </c>
      <c r="P32" s="62">
        <f t="shared" si="4"/>
        <v>52.284999999999997</v>
      </c>
      <c r="Q32" s="62">
        <f t="shared" si="4"/>
        <v>73.361999999999995</v>
      </c>
      <c r="R32" s="62">
        <f t="shared" si="4"/>
        <v>167.53399999999999</v>
      </c>
      <c r="S32" s="62">
        <f t="shared" si="4"/>
        <v>57.055</v>
      </c>
      <c r="T32" s="62">
        <f t="shared" si="4"/>
        <v>83.388999999999996</v>
      </c>
      <c r="U32" s="62">
        <f t="shared" si="4"/>
        <v>97.036000000000001</v>
      </c>
      <c r="V32" s="62">
        <f t="shared" si="4"/>
        <v>105.827</v>
      </c>
      <c r="W32" s="62">
        <f t="shared" si="4"/>
        <v>129.88499999999999</v>
      </c>
      <c r="X32" s="62">
        <f t="shared" si="4"/>
        <v>70.516999999999996</v>
      </c>
      <c r="Y32" s="62">
        <f t="shared" si="4"/>
        <v>49.448</v>
      </c>
      <c r="Z32" s="63">
        <f t="shared" si="4"/>
        <v>58</v>
      </c>
      <c r="AA32" s="64">
        <f>SUM(AA29:AA31)</f>
        <v>1829.5419999999999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18.2</v>
      </c>
      <c r="Z39" s="100"/>
      <c r="AA39" s="79">
        <f t="shared" si="5"/>
        <v>18.2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18.2</v>
      </c>
      <c r="Z40" s="89">
        <f t="shared" si="6"/>
        <v>0</v>
      </c>
      <c r="AA40" s="90">
        <f t="shared" si="5"/>
        <v>18.2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18.2</v>
      </c>
      <c r="Z47" s="100"/>
      <c r="AA47" s="79">
        <f t="shared" si="7"/>
        <v>18.2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18.2</v>
      </c>
      <c r="Z49" s="89">
        <f t="shared" si="8"/>
        <v>0</v>
      </c>
      <c r="AA49" s="90">
        <f t="shared" si="7"/>
        <v>18.2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>
        <f t="shared" si="9"/>
        <v>25</v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49.445999999999998</v>
      </c>
      <c r="C52" s="88">
        <f t="shared" si="10"/>
        <v>70.496000000000009</v>
      </c>
      <c r="D52" s="88">
        <f t="shared" si="10"/>
        <v>70.795999999999992</v>
      </c>
      <c r="E52" s="88">
        <f t="shared" si="10"/>
        <v>66.626999999999995</v>
      </c>
      <c r="F52" s="88">
        <f t="shared" si="10"/>
        <v>67.209000000000003</v>
      </c>
      <c r="G52" s="88">
        <f t="shared" si="10"/>
        <v>72.649000000000001</v>
      </c>
      <c r="H52" s="88">
        <f t="shared" si="10"/>
        <v>61.609000000000002</v>
      </c>
      <c r="I52" s="88">
        <f t="shared" si="10"/>
        <v>63.106999999999999</v>
      </c>
      <c r="J52" s="88">
        <f t="shared" si="10"/>
        <v>73.362000000000009</v>
      </c>
      <c r="K52" s="88">
        <f t="shared" si="10"/>
        <v>65.37700000000001</v>
      </c>
      <c r="L52" s="88">
        <f t="shared" si="10"/>
        <v>41.388999999999996</v>
      </c>
      <c r="M52" s="88">
        <f t="shared" si="10"/>
        <v>58.574000000000005</v>
      </c>
      <c r="N52" s="88">
        <f t="shared" si="10"/>
        <v>67.305999999999997</v>
      </c>
      <c r="O52" s="88">
        <f t="shared" si="10"/>
        <v>57.256999999999998</v>
      </c>
      <c r="P52" s="88">
        <f t="shared" si="10"/>
        <v>52.284999999999997</v>
      </c>
      <c r="Q52" s="88">
        <f t="shared" si="10"/>
        <v>73.361999999999995</v>
      </c>
      <c r="R52" s="88">
        <f t="shared" si="10"/>
        <v>167.53399999999999</v>
      </c>
      <c r="S52" s="88">
        <f t="shared" si="10"/>
        <v>57.055</v>
      </c>
      <c r="T52" s="88">
        <f t="shared" si="10"/>
        <v>83.388999999999996</v>
      </c>
      <c r="U52" s="88">
        <f t="shared" si="10"/>
        <v>97.036000000000001</v>
      </c>
      <c r="V52" s="88">
        <f t="shared" si="10"/>
        <v>105.827</v>
      </c>
      <c r="W52" s="88">
        <f t="shared" si="10"/>
        <v>129.88499999999999</v>
      </c>
      <c r="X52" s="88">
        <f t="shared" si="10"/>
        <v>70.516999999999996</v>
      </c>
      <c r="Y52" s="88">
        <f t="shared" si="10"/>
        <v>67.647999999999996</v>
      </c>
      <c r="Z52" s="89">
        <f t="shared" si="10"/>
        <v>58</v>
      </c>
      <c r="AA52" s="104">
        <f>SUM(B52:Z52)</f>
        <v>1847.7419999999997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>
        <v>25</v>
      </c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49.445999999999998</v>
      </c>
      <c r="C4" s="18">
        <v>70.495999999999995</v>
      </c>
      <c r="D4" s="18">
        <v>70.795999999999992</v>
      </c>
      <c r="E4" s="18">
        <v>66.62700000000001</v>
      </c>
      <c r="F4" s="18">
        <v>67.208999999999975</v>
      </c>
      <c r="G4" s="18">
        <v>72.648999999999987</v>
      </c>
      <c r="H4" s="18">
        <v>61.609000000000009</v>
      </c>
      <c r="I4" s="18">
        <v>63.107000000000006</v>
      </c>
      <c r="J4" s="18">
        <v>73.362000000000009</v>
      </c>
      <c r="K4" s="18">
        <v>65.37700000000001</v>
      </c>
      <c r="L4" s="18">
        <v>41.388999999999996</v>
      </c>
      <c r="M4" s="18">
        <v>58.573999999999991</v>
      </c>
      <c r="N4" s="18">
        <v>67.305999999999997</v>
      </c>
      <c r="O4" s="18">
        <v>57.256999999999998</v>
      </c>
      <c r="P4" s="18">
        <v>52.284999999999997</v>
      </c>
      <c r="Q4" s="18">
        <v>73.361999999999995</v>
      </c>
      <c r="R4" s="18">
        <v>167.57299999999998</v>
      </c>
      <c r="S4" s="18">
        <v>57.054999999999993</v>
      </c>
      <c r="T4" s="18">
        <v>83.38900000000001</v>
      </c>
      <c r="U4" s="18">
        <v>96.995999999999995</v>
      </c>
      <c r="V4" s="18">
        <v>105.809</v>
      </c>
      <c r="W4" s="18">
        <v>129.88999999999999</v>
      </c>
      <c r="X4" s="18">
        <v>70.529000000000011</v>
      </c>
      <c r="Y4" s="18">
        <v>67.641999999999996</v>
      </c>
      <c r="Z4" s="19">
        <v>58</v>
      </c>
      <c r="AA4" s="20">
        <f>SUM(B4:Z4)</f>
        <v>1847.7340000000002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79.510000000000005</v>
      </c>
      <c r="C7" s="28">
        <v>79.650000000000006</v>
      </c>
      <c r="D7" s="28">
        <v>73.37</v>
      </c>
      <c r="E7" s="28">
        <v>73.040000000000006</v>
      </c>
      <c r="F7" s="28">
        <v>73.53</v>
      </c>
      <c r="G7" s="28">
        <v>74.13</v>
      </c>
      <c r="H7" s="28">
        <v>80.47</v>
      </c>
      <c r="I7" s="28">
        <v>81.3</v>
      </c>
      <c r="J7" s="28">
        <v>81.55</v>
      </c>
      <c r="K7" s="28">
        <v>80.489999999999995</v>
      </c>
      <c r="L7" s="28">
        <v>67.25</v>
      </c>
      <c r="M7" s="28">
        <v>32.6</v>
      </c>
      <c r="N7" s="28">
        <v>0</v>
      </c>
      <c r="O7" s="28">
        <v>0</v>
      </c>
      <c r="P7" s="28">
        <v>0</v>
      </c>
      <c r="Q7" s="28">
        <v>21.71</v>
      </c>
      <c r="R7" s="28">
        <v>111.37</v>
      </c>
      <c r="S7" s="28">
        <v>154</v>
      </c>
      <c r="T7" s="28">
        <v>170.53</v>
      </c>
      <c r="U7" s="28">
        <v>179.64</v>
      </c>
      <c r="V7" s="28">
        <v>162.91999999999999</v>
      </c>
      <c r="W7" s="28">
        <v>155</v>
      </c>
      <c r="X7" s="28">
        <v>128</v>
      </c>
      <c r="Y7" s="28">
        <v>112.8</v>
      </c>
      <c r="Z7" s="29">
        <v>102.92</v>
      </c>
      <c r="AA7" s="30">
        <f>IF(SUM(B7:Z7)&lt;&gt;0,AVERAGEIF(B7:Z7,"&lt;&gt;"""),"")</f>
        <v>87.031200000000013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>
        <v>20</v>
      </c>
      <c r="E12" s="52">
        <v>20</v>
      </c>
      <c r="F12" s="52">
        <v>40</v>
      </c>
      <c r="G12" s="52">
        <v>40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6.68</v>
      </c>
      <c r="C14" s="57">
        <v>2.9830000000000001</v>
      </c>
      <c r="D14" s="57">
        <v>5.952</v>
      </c>
      <c r="E14" s="57">
        <v>2.4830000000000001</v>
      </c>
      <c r="F14" s="57">
        <v>1.6890000000000001</v>
      </c>
      <c r="G14" s="57">
        <v>1.718</v>
      </c>
      <c r="H14" s="57">
        <v>9.4610000000000003</v>
      </c>
      <c r="I14" s="57">
        <v>9.4519999999999982</v>
      </c>
      <c r="J14" s="57">
        <v>11.835999999999999</v>
      </c>
      <c r="K14" s="57">
        <v>8.4770000000000003</v>
      </c>
      <c r="L14" s="57">
        <v>8</v>
      </c>
      <c r="M14" s="57">
        <v>24.468</v>
      </c>
      <c r="N14" s="57">
        <v>37.106999999999999</v>
      </c>
      <c r="O14" s="57">
        <v>35.799999999999997</v>
      </c>
      <c r="P14" s="57">
        <v>25.102</v>
      </c>
      <c r="Q14" s="57">
        <v>26.000999999999998</v>
      </c>
      <c r="R14" s="57">
        <v>2.609</v>
      </c>
      <c r="S14" s="57">
        <v>1.417</v>
      </c>
      <c r="T14" s="57">
        <v>11.826999999999998</v>
      </c>
      <c r="U14" s="57"/>
      <c r="V14" s="57">
        <v>11.919</v>
      </c>
      <c r="W14" s="57"/>
      <c r="X14" s="57">
        <v>4.46</v>
      </c>
      <c r="Y14" s="57">
        <v>1.0069999999999999</v>
      </c>
      <c r="Z14" s="58">
        <v>2.4E-2</v>
      </c>
      <c r="AA14" s="59">
        <f t="shared" si="0"/>
        <v>250.47200000000004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6.68</v>
      </c>
      <c r="C16" s="62">
        <f t="shared" ref="C16:Z16" si="1">IF(LEN(C$2)&gt;0,SUM(C10:C15),"")</f>
        <v>22.983000000000001</v>
      </c>
      <c r="D16" s="62">
        <f t="shared" si="1"/>
        <v>25.951999999999998</v>
      </c>
      <c r="E16" s="62">
        <f t="shared" si="1"/>
        <v>22.483000000000001</v>
      </c>
      <c r="F16" s="62">
        <f t="shared" si="1"/>
        <v>41.689</v>
      </c>
      <c r="G16" s="62">
        <f t="shared" si="1"/>
        <v>41.718000000000004</v>
      </c>
      <c r="H16" s="62">
        <f t="shared" si="1"/>
        <v>9.4610000000000003</v>
      </c>
      <c r="I16" s="62">
        <f t="shared" si="1"/>
        <v>9.4519999999999982</v>
      </c>
      <c r="J16" s="62">
        <f t="shared" si="1"/>
        <v>11.835999999999999</v>
      </c>
      <c r="K16" s="62">
        <f t="shared" si="1"/>
        <v>8.4770000000000003</v>
      </c>
      <c r="L16" s="62">
        <f t="shared" si="1"/>
        <v>8</v>
      </c>
      <c r="M16" s="62">
        <f t="shared" si="1"/>
        <v>24.468</v>
      </c>
      <c r="N16" s="62">
        <f t="shared" si="1"/>
        <v>37.106999999999999</v>
      </c>
      <c r="O16" s="62">
        <f t="shared" si="1"/>
        <v>35.799999999999997</v>
      </c>
      <c r="P16" s="62">
        <f t="shared" si="1"/>
        <v>25.102</v>
      </c>
      <c r="Q16" s="62">
        <f t="shared" si="1"/>
        <v>26.000999999999998</v>
      </c>
      <c r="R16" s="62">
        <f t="shared" si="1"/>
        <v>2.609</v>
      </c>
      <c r="S16" s="62">
        <f t="shared" si="1"/>
        <v>1.417</v>
      </c>
      <c r="T16" s="62">
        <f t="shared" si="1"/>
        <v>11.826999999999998</v>
      </c>
      <c r="U16" s="62">
        <f t="shared" si="1"/>
        <v>0</v>
      </c>
      <c r="V16" s="62">
        <f t="shared" si="1"/>
        <v>11.919</v>
      </c>
      <c r="W16" s="62">
        <f t="shared" si="1"/>
        <v>0</v>
      </c>
      <c r="X16" s="62">
        <f t="shared" si="1"/>
        <v>4.46</v>
      </c>
      <c r="Y16" s="62">
        <f t="shared" si="1"/>
        <v>1.0069999999999999</v>
      </c>
      <c r="Z16" s="63">
        <f t="shared" si="1"/>
        <v>2.4E-2</v>
      </c>
      <c r="AA16" s="64">
        <f>SUM(AA10:AA15)</f>
        <v>390.47200000000004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4</v>
      </c>
      <c r="H19" s="72">
        <v>4</v>
      </c>
      <c r="I19" s="72">
        <v>7.8</v>
      </c>
      <c r="J19" s="72">
        <v>5</v>
      </c>
      <c r="K19" s="72"/>
      <c r="L19" s="72">
        <v>1.8</v>
      </c>
      <c r="M19" s="72">
        <v>2</v>
      </c>
      <c r="N19" s="72">
        <v>1</v>
      </c>
      <c r="O19" s="72"/>
      <c r="P19" s="72">
        <v>2</v>
      </c>
      <c r="Q19" s="72"/>
      <c r="R19" s="72"/>
      <c r="S19" s="72"/>
      <c r="T19" s="72"/>
      <c r="U19" s="72">
        <v>2.4</v>
      </c>
      <c r="V19" s="72"/>
      <c r="W19" s="72"/>
      <c r="X19" s="72">
        <v>0.6</v>
      </c>
      <c r="Y19" s="72"/>
      <c r="Z19" s="73"/>
      <c r="AA19" s="74">
        <f t="shared" ref="AA19:AA25" si="2">SUM(B19:Z19)</f>
        <v>30.6</v>
      </c>
    </row>
    <row r="20" spans="1:27" ht="24.95" customHeight="1" x14ac:dyDescent="0.2">
      <c r="A20" s="75" t="s">
        <v>15</v>
      </c>
      <c r="B20" s="76">
        <v>11.797000000000001</v>
      </c>
      <c r="C20" s="77">
        <v>11.638000000000002</v>
      </c>
      <c r="D20" s="77">
        <v>11.512</v>
      </c>
      <c r="E20" s="77">
        <v>11.612</v>
      </c>
      <c r="F20" s="77">
        <v>6.5010000000000003</v>
      </c>
      <c r="G20" s="77">
        <v>6.5010000000000003</v>
      </c>
      <c r="H20" s="77">
        <v>12.942</v>
      </c>
      <c r="I20" s="77">
        <v>8.0440000000000005</v>
      </c>
      <c r="J20" s="77">
        <v>13.076000000000001</v>
      </c>
      <c r="K20" s="77">
        <v>11.930999999999999</v>
      </c>
      <c r="L20" s="77">
        <v>3.4009999999999998</v>
      </c>
      <c r="M20" s="77">
        <v>6.0009999999999994</v>
      </c>
      <c r="N20" s="77">
        <v>6.2010000000000005</v>
      </c>
      <c r="O20" s="77">
        <v>4.0010000000000003</v>
      </c>
      <c r="P20" s="77">
        <v>4.0010000000000003</v>
      </c>
      <c r="Q20" s="77">
        <v>6.7010000000000005</v>
      </c>
      <c r="R20" s="77">
        <v>14.124000000000001</v>
      </c>
      <c r="S20" s="77">
        <v>14.304</v>
      </c>
      <c r="T20" s="77">
        <v>13.565</v>
      </c>
      <c r="U20" s="77">
        <v>9.8870000000000005</v>
      </c>
      <c r="V20" s="77">
        <v>11.411000000000001</v>
      </c>
      <c r="W20" s="77">
        <v>4.4000000000000004</v>
      </c>
      <c r="X20" s="77">
        <v>4</v>
      </c>
      <c r="Y20" s="77">
        <v>9.0579999999999998</v>
      </c>
      <c r="Z20" s="78">
        <v>18.666</v>
      </c>
      <c r="AA20" s="79">
        <f t="shared" si="2"/>
        <v>235.27499999999998</v>
      </c>
    </row>
    <row r="21" spans="1:27" ht="24.95" customHeight="1" x14ac:dyDescent="0.2">
      <c r="A21" s="75" t="s">
        <v>16</v>
      </c>
      <c r="B21" s="80">
        <v>30.969000000000001</v>
      </c>
      <c r="C21" s="81">
        <v>35.875</v>
      </c>
      <c r="D21" s="81">
        <v>33.332000000000001</v>
      </c>
      <c r="E21" s="81">
        <v>32.531999999999996</v>
      </c>
      <c r="F21" s="81">
        <v>19.018999999999998</v>
      </c>
      <c r="G21" s="81">
        <v>20.43</v>
      </c>
      <c r="H21" s="81">
        <v>35.206000000000003</v>
      </c>
      <c r="I21" s="81">
        <v>37.811</v>
      </c>
      <c r="J21" s="81">
        <v>43.45</v>
      </c>
      <c r="K21" s="81">
        <v>44.969000000000001</v>
      </c>
      <c r="L21" s="81">
        <v>28.188000000000002</v>
      </c>
      <c r="M21" s="81">
        <v>26.105</v>
      </c>
      <c r="N21" s="81">
        <v>22.998000000000001</v>
      </c>
      <c r="O21" s="81">
        <v>17.456</v>
      </c>
      <c r="P21" s="81">
        <v>21.181999999999999</v>
      </c>
      <c r="Q21" s="81">
        <v>40.659999999999997</v>
      </c>
      <c r="R21" s="81">
        <v>39.64</v>
      </c>
      <c r="S21" s="81">
        <v>41.334000000000003</v>
      </c>
      <c r="T21" s="81">
        <v>57.997</v>
      </c>
      <c r="U21" s="81">
        <v>48.009</v>
      </c>
      <c r="V21" s="81">
        <v>74.879000000000005</v>
      </c>
      <c r="W21" s="81">
        <v>28.09</v>
      </c>
      <c r="X21" s="81">
        <v>27.469000000000001</v>
      </c>
      <c r="Y21" s="81">
        <v>57.576999999999998</v>
      </c>
      <c r="Z21" s="78">
        <v>39.31</v>
      </c>
      <c r="AA21" s="79">
        <f t="shared" si="2"/>
        <v>904.48700000000008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42.766000000000005</v>
      </c>
      <c r="C26" s="88">
        <f t="shared" ref="C26:Z26" si="3">IF(LEN(C$2)&gt;0,SUM(C19:C25),"")</f>
        <v>47.513000000000005</v>
      </c>
      <c r="D26" s="88">
        <f t="shared" si="3"/>
        <v>44.844000000000001</v>
      </c>
      <c r="E26" s="88">
        <f t="shared" si="3"/>
        <v>44.143999999999998</v>
      </c>
      <c r="F26" s="88">
        <f t="shared" si="3"/>
        <v>25.52</v>
      </c>
      <c r="G26" s="88">
        <f t="shared" si="3"/>
        <v>30.931000000000001</v>
      </c>
      <c r="H26" s="88">
        <f t="shared" si="3"/>
        <v>52.148000000000003</v>
      </c>
      <c r="I26" s="88">
        <f t="shared" si="3"/>
        <v>53.655000000000001</v>
      </c>
      <c r="J26" s="88">
        <f t="shared" si="3"/>
        <v>61.526000000000003</v>
      </c>
      <c r="K26" s="88">
        <f t="shared" si="3"/>
        <v>56.9</v>
      </c>
      <c r="L26" s="88">
        <f t="shared" si="3"/>
        <v>33.389000000000003</v>
      </c>
      <c r="M26" s="88">
        <f t="shared" si="3"/>
        <v>34.106000000000002</v>
      </c>
      <c r="N26" s="88">
        <f t="shared" si="3"/>
        <v>30.199000000000002</v>
      </c>
      <c r="O26" s="88">
        <f t="shared" si="3"/>
        <v>21.457000000000001</v>
      </c>
      <c r="P26" s="88">
        <f t="shared" si="3"/>
        <v>27.183</v>
      </c>
      <c r="Q26" s="88">
        <f t="shared" si="3"/>
        <v>47.360999999999997</v>
      </c>
      <c r="R26" s="88">
        <f t="shared" si="3"/>
        <v>53.764000000000003</v>
      </c>
      <c r="S26" s="88">
        <f t="shared" si="3"/>
        <v>55.638000000000005</v>
      </c>
      <c r="T26" s="88">
        <f t="shared" si="3"/>
        <v>71.561999999999998</v>
      </c>
      <c r="U26" s="88">
        <f t="shared" si="3"/>
        <v>60.295999999999999</v>
      </c>
      <c r="V26" s="88">
        <f t="shared" si="3"/>
        <v>86.29</v>
      </c>
      <c r="W26" s="88">
        <f t="shared" si="3"/>
        <v>32.49</v>
      </c>
      <c r="X26" s="88">
        <f t="shared" si="3"/>
        <v>32.069000000000003</v>
      </c>
      <c r="Y26" s="88">
        <f t="shared" si="3"/>
        <v>66.634999999999991</v>
      </c>
      <c r="Z26" s="89">
        <f t="shared" si="3"/>
        <v>57.975999999999999</v>
      </c>
      <c r="AA26" s="90">
        <f>SUM(AA19:AA25)</f>
        <v>1170.3620000000001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49.445999999999998</v>
      </c>
      <c r="C30" s="77">
        <v>70.495999999999995</v>
      </c>
      <c r="D30" s="77">
        <v>70.796000000000006</v>
      </c>
      <c r="E30" s="77">
        <v>66.626999999999995</v>
      </c>
      <c r="F30" s="77">
        <v>67.209000000000003</v>
      </c>
      <c r="G30" s="77">
        <v>72.649000000000001</v>
      </c>
      <c r="H30" s="77">
        <v>61.609000000000002</v>
      </c>
      <c r="I30" s="77">
        <v>63.106999999999999</v>
      </c>
      <c r="J30" s="77">
        <v>73.361999999999995</v>
      </c>
      <c r="K30" s="77">
        <v>65.376999999999995</v>
      </c>
      <c r="L30" s="77">
        <v>41.389000000000003</v>
      </c>
      <c r="M30" s="77">
        <v>58.573999999999998</v>
      </c>
      <c r="N30" s="77">
        <v>67.305999999999997</v>
      </c>
      <c r="O30" s="77">
        <v>57.256999999999998</v>
      </c>
      <c r="P30" s="77">
        <v>52.284999999999997</v>
      </c>
      <c r="Q30" s="77">
        <v>73.361999999999995</v>
      </c>
      <c r="R30" s="77">
        <v>56.372999999999998</v>
      </c>
      <c r="S30" s="77">
        <v>57.055</v>
      </c>
      <c r="T30" s="77">
        <v>83.388999999999996</v>
      </c>
      <c r="U30" s="77">
        <v>60.295999999999999</v>
      </c>
      <c r="V30" s="77">
        <v>98.209000000000003</v>
      </c>
      <c r="W30" s="77">
        <v>32.49</v>
      </c>
      <c r="X30" s="77">
        <v>36.529000000000003</v>
      </c>
      <c r="Y30" s="77">
        <v>67.641999999999996</v>
      </c>
      <c r="Z30" s="78">
        <v>58</v>
      </c>
      <c r="AA30" s="79">
        <f>SUM(B30:Z30)</f>
        <v>1560.8339999999998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49.445999999999998</v>
      </c>
      <c r="C32" s="62">
        <f t="shared" ref="C32:Z32" si="4">IF(LEN(C$2)&gt;0,SUM(C29:C31),"")</f>
        <v>70.495999999999995</v>
      </c>
      <c r="D32" s="62">
        <f t="shared" si="4"/>
        <v>70.796000000000006</v>
      </c>
      <c r="E32" s="62">
        <f t="shared" si="4"/>
        <v>66.626999999999995</v>
      </c>
      <c r="F32" s="62">
        <f t="shared" si="4"/>
        <v>67.209000000000003</v>
      </c>
      <c r="G32" s="62">
        <f t="shared" si="4"/>
        <v>72.649000000000001</v>
      </c>
      <c r="H32" s="62">
        <f t="shared" si="4"/>
        <v>61.609000000000002</v>
      </c>
      <c r="I32" s="62">
        <f t="shared" si="4"/>
        <v>63.106999999999999</v>
      </c>
      <c r="J32" s="62">
        <f t="shared" si="4"/>
        <v>73.361999999999995</v>
      </c>
      <c r="K32" s="62">
        <f t="shared" si="4"/>
        <v>65.376999999999995</v>
      </c>
      <c r="L32" s="62">
        <f t="shared" si="4"/>
        <v>41.389000000000003</v>
      </c>
      <c r="M32" s="62">
        <f t="shared" si="4"/>
        <v>58.573999999999998</v>
      </c>
      <c r="N32" s="62">
        <f t="shared" si="4"/>
        <v>67.305999999999997</v>
      </c>
      <c r="O32" s="62">
        <f t="shared" si="4"/>
        <v>57.256999999999998</v>
      </c>
      <c r="P32" s="62">
        <f t="shared" si="4"/>
        <v>52.284999999999997</v>
      </c>
      <c r="Q32" s="62">
        <f t="shared" si="4"/>
        <v>73.361999999999995</v>
      </c>
      <c r="R32" s="62">
        <f t="shared" si="4"/>
        <v>56.372999999999998</v>
      </c>
      <c r="S32" s="62">
        <f t="shared" si="4"/>
        <v>57.055</v>
      </c>
      <c r="T32" s="62">
        <f t="shared" si="4"/>
        <v>83.388999999999996</v>
      </c>
      <c r="U32" s="62">
        <f t="shared" si="4"/>
        <v>60.295999999999999</v>
      </c>
      <c r="V32" s="62">
        <f t="shared" si="4"/>
        <v>98.209000000000003</v>
      </c>
      <c r="W32" s="62">
        <f t="shared" si="4"/>
        <v>32.49</v>
      </c>
      <c r="X32" s="62">
        <f t="shared" si="4"/>
        <v>36.529000000000003</v>
      </c>
      <c r="Y32" s="62">
        <f t="shared" si="4"/>
        <v>67.641999999999996</v>
      </c>
      <c r="Z32" s="63">
        <f t="shared" si="4"/>
        <v>58</v>
      </c>
      <c r="AA32" s="64">
        <f>SUM(AA29:AA31)</f>
        <v>1560.8339999999998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111.2</v>
      </c>
      <c r="S39" s="99"/>
      <c r="T39" s="99"/>
      <c r="U39" s="99">
        <v>36.700000000000003</v>
      </c>
      <c r="V39" s="99">
        <v>7.6</v>
      </c>
      <c r="W39" s="99">
        <v>97.4</v>
      </c>
      <c r="X39" s="99">
        <v>34</v>
      </c>
      <c r="Y39" s="99"/>
      <c r="Z39" s="100"/>
      <c r="AA39" s="79">
        <f t="shared" si="5"/>
        <v>286.89999999999998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111.2</v>
      </c>
      <c r="S40" s="88">
        <f t="shared" si="6"/>
        <v>0</v>
      </c>
      <c r="T40" s="88">
        <f t="shared" si="6"/>
        <v>0</v>
      </c>
      <c r="U40" s="88">
        <f t="shared" si="6"/>
        <v>36.700000000000003</v>
      </c>
      <c r="V40" s="88">
        <f t="shared" si="6"/>
        <v>7.6</v>
      </c>
      <c r="W40" s="88">
        <f t="shared" si="6"/>
        <v>97.4</v>
      </c>
      <c r="X40" s="88">
        <f t="shared" si="6"/>
        <v>34</v>
      </c>
      <c r="Y40" s="88">
        <f t="shared" si="6"/>
        <v>0</v>
      </c>
      <c r="Z40" s="89">
        <f t="shared" si="6"/>
        <v>0</v>
      </c>
      <c r="AA40" s="90">
        <f t="shared" si="5"/>
        <v>286.89999999999998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111.2</v>
      </c>
      <c r="S47" s="99"/>
      <c r="T47" s="99"/>
      <c r="U47" s="99">
        <v>36.700000000000003</v>
      </c>
      <c r="V47" s="99">
        <v>7.6</v>
      </c>
      <c r="W47" s="99">
        <v>97.4</v>
      </c>
      <c r="X47" s="99">
        <v>34</v>
      </c>
      <c r="Y47" s="99"/>
      <c r="Z47" s="100"/>
      <c r="AA47" s="79">
        <f t="shared" si="7"/>
        <v>286.89999999999998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111.2</v>
      </c>
      <c r="S49" s="88">
        <f t="shared" si="8"/>
        <v>0</v>
      </c>
      <c r="T49" s="88">
        <f t="shared" si="8"/>
        <v>0</v>
      </c>
      <c r="U49" s="88">
        <f t="shared" si="8"/>
        <v>36.700000000000003</v>
      </c>
      <c r="V49" s="88">
        <f t="shared" si="8"/>
        <v>7.6</v>
      </c>
      <c r="W49" s="88">
        <f t="shared" si="8"/>
        <v>97.4</v>
      </c>
      <c r="X49" s="88">
        <f t="shared" si="8"/>
        <v>34</v>
      </c>
      <c r="Y49" s="88">
        <f t="shared" si="8"/>
        <v>0</v>
      </c>
      <c r="Z49" s="89">
        <f t="shared" si="8"/>
        <v>0</v>
      </c>
      <c r="AA49" s="90">
        <f t="shared" si="7"/>
        <v>286.89999999999998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>
        <f t="shared" si="9"/>
        <v>25</v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49.446000000000005</v>
      </c>
      <c r="C52" s="88">
        <f t="shared" ref="C52:Z52" si="10">IF(LEN(C$2)&gt;0,SUM(C10:C15)+C26+C40,"")</f>
        <v>70.496000000000009</v>
      </c>
      <c r="D52" s="88">
        <f t="shared" si="10"/>
        <v>70.795999999999992</v>
      </c>
      <c r="E52" s="88">
        <f t="shared" si="10"/>
        <v>66.626999999999995</v>
      </c>
      <c r="F52" s="88">
        <f t="shared" si="10"/>
        <v>67.209000000000003</v>
      </c>
      <c r="G52" s="88">
        <f t="shared" si="10"/>
        <v>72.649000000000001</v>
      </c>
      <c r="H52" s="88">
        <f t="shared" si="10"/>
        <v>61.609000000000002</v>
      </c>
      <c r="I52" s="88">
        <f t="shared" si="10"/>
        <v>63.106999999999999</v>
      </c>
      <c r="J52" s="88">
        <f t="shared" si="10"/>
        <v>73.361999999999995</v>
      </c>
      <c r="K52" s="88">
        <f t="shared" si="10"/>
        <v>65.376999999999995</v>
      </c>
      <c r="L52" s="88">
        <f t="shared" si="10"/>
        <v>41.389000000000003</v>
      </c>
      <c r="M52" s="88">
        <f t="shared" si="10"/>
        <v>58.573999999999998</v>
      </c>
      <c r="N52" s="88">
        <f t="shared" si="10"/>
        <v>67.305999999999997</v>
      </c>
      <c r="O52" s="88">
        <f t="shared" si="10"/>
        <v>57.256999999999998</v>
      </c>
      <c r="P52" s="88">
        <f t="shared" si="10"/>
        <v>52.284999999999997</v>
      </c>
      <c r="Q52" s="88">
        <f t="shared" si="10"/>
        <v>73.361999999999995</v>
      </c>
      <c r="R52" s="88">
        <f t="shared" si="10"/>
        <v>167.57300000000001</v>
      </c>
      <c r="S52" s="88">
        <f t="shared" si="10"/>
        <v>57.055000000000007</v>
      </c>
      <c r="T52" s="88">
        <f t="shared" si="10"/>
        <v>83.388999999999996</v>
      </c>
      <c r="U52" s="88">
        <f t="shared" si="10"/>
        <v>96.996000000000009</v>
      </c>
      <c r="V52" s="88">
        <f t="shared" si="10"/>
        <v>105.809</v>
      </c>
      <c r="W52" s="88">
        <f t="shared" si="10"/>
        <v>129.89000000000001</v>
      </c>
      <c r="X52" s="88">
        <f t="shared" si="10"/>
        <v>70.528999999999996</v>
      </c>
      <c r="Y52" s="88">
        <f t="shared" si="10"/>
        <v>67.641999999999996</v>
      </c>
      <c r="Z52" s="89">
        <f t="shared" si="10"/>
        <v>58</v>
      </c>
      <c r="AA52" s="104">
        <f>SUM(B52:Z52)</f>
        <v>1847.7339999999999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111.2</v>
      </c>
      <c r="S4" s="18"/>
      <c r="T4" s="18"/>
      <c r="U4" s="18">
        <v>36.700000000000003</v>
      </c>
      <c r="V4" s="18">
        <v>7.6</v>
      </c>
      <c r="W4" s="18">
        <v>97.4</v>
      </c>
      <c r="X4" s="18">
        <v>34</v>
      </c>
      <c r="Y4" s="18">
        <v>-18.2</v>
      </c>
      <c r="Z4" s="19"/>
      <c r="AA4" s="111">
        <f>SUM(B4:Z4)</f>
        <v>268.7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79.510000000000005</v>
      </c>
      <c r="C7" s="117">
        <v>79.650000000000006</v>
      </c>
      <c r="D7" s="117">
        <v>73.37</v>
      </c>
      <c r="E7" s="117">
        <v>73.040000000000006</v>
      </c>
      <c r="F7" s="117">
        <v>73.53</v>
      </c>
      <c r="G7" s="117">
        <v>74.13</v>
      </c>
      <c r="H7" s="117">
        <v>80.47</v>
      </c>
      <c r="I7" s="117">
        <v>81.3</v>
      </c>
      <c r="J7" s="117">
        <v>81.55</v>
      </c>
      <c r="K7" s="117">
        <v>80.489999999999995</v>
      </c>
      <c r="L7" s="117">
        <v>67.25</v>
      </c>
      <c r="M7" s="117">
        <v>32.6</v>
      </c>
      <c r="N7" s="117">
        <v>0</v>
      </c>
      <c r="O7" s="117">
        <v>0</v>
      </c>
      <c r="P7" s="117">
        <v>0</v>
      </c>
      <c r="Q7" s="117">
        <v>21.71</v>
      </c>
      <c r="R7" s="117">
        <v>111.37</v>
      </c>
      <c r="S7" s="117">
        <v>154</v>
      </c>
      <c r="T7" s="117">
        <v>170.53</v>
      </c>
      <c r="U7" s="117">
        <v>179.64</v>
      </c>
      <c r="V7" s="117">
        <v>162.91999999999999</v>
      </c>
      <c r="W7" s="117">
        <v>155</v>
      </c>
      <c r="X7" s="117">
        <v>128</v>
      </c>
      <c r="Y7" s="117">
        <v>112.8</v>
      </c>
      <c r="Z7" s="118">
        <v>102.92</v>
      </c>
      <c r="AA7" s="119">
        <f>IF(SUM(B7:Z7)&lt;&gt;0,AVERAGEIF(B7:Z7,"&lt;&gt;"""),"")</f>
        <v>87.031200000000013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18.2</v>
      </c>
      <c r="Z15" s="131"/>
      <c r="AA15" s="132">
        <f t="shared" si="0"/>
        <v>18.2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18.2</v>
      </c>
      <c r="Z16" s="136">
        <f t="shared" si="1"/>
        <v>0</v>
      </c>
      <c r="AA16" s="90">
        <f t="shared" si="0"/>
        <v>18.2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111.2</v>
      </c>
      <c r="S23" s="133"/>
      <c r="T23" s="133"/>
      <c r="U23" s="133">
        <v>36.700000000000003</v>
      </c>
      <c r="V23" s="133">
        <v>7.6</v>
      </c>
      <c r="W23" s="133">
        <v>97.4</v>
      </c>
      <c r="X23" s="133">
        <v>34</v>
      </c>
      <c r="Y23" s="133"/>
      <c r="Z23" s="131"/>
      <c r="AA23" s="132">
        <f t="shared" si="2"/>
        <v>286.89999999999998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111.2</v>
      </c>
      <c r="S24" s="135">
        <f t="shared" si="3"/>
        <v>0</v>
      </c>
      <c r="T24" s="135">
        <f t="shared" si="3"/>
        <v>0</v>
      </c>
      <c r="U24" s="135">
        <f t="shared" si="3"/>
        <v>36.700000000000003</v>
      </c>
      <c r="V24" s="135">
        <f t="shared" si="3"/>
        <v>7.6</v>
      </c>
      <c r="W24" s="135">
        <f t="shared" si="3"/>
        <v>97.4</v>
      </c>
      <c r="X24" s="135">
        <f t="shared" si="3"/>
        <v>34</v>
      </c>
      <c r="Y24" s="135">
        <f t="shared" si="3"/>
        <v>0</v>
      </c>
      <c r="Z24" s="136">
        <f t="shared" si="3"/>
        <v>0</v>
      </c>
      <c r="AA24" s="90">
        <f t="shared" si="2"/>
        <v>286.89999999999998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2024-10-26T13:29:02Z</dcterms:created>
  <dcterms:modified xsi:type="dcterms:W3CDTF">2024-10-26T13:29:04Z</dcterms:modified>
</cp:coreProperties>
</file>