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<sst xmlns="http://schemas.openxmlformats.org/spreadsheetml/2006/main" count="119" uniqueCount="54">
  <si>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25/10/2024 16:31:39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</si>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</sst>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5E-4D4F-A775-B0336D7F7E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8">
                  <c:v>75</c:v>
                </c:pt>
                <c:pt idx="19">
                  <c:v>75</c:v>
                </c:pt>
                <c:pt idx="20">
                  <c:v>28</c:v>
                </c:pt>
                <c:pt idx="2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5E-4D4F-A775-B0336D7F7E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85E-4D4F-A775-B0336D7F7E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15</c:v>
                </c:pt>
                <c:pt idx="1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5E-4D4F-A775-B0336D7F7E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85E-4D4F-A775-B0336D7F7E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5E-4D4F-A775-B0336D7F7E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5E-4D4F-A775-B0336D7F7E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5E-4D4F-A775-B0336D7F7E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5E-4D4F-A775-B0336D7F7E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46.4</c:v>
                </c:pt>
                <c:pt idx="1">
                  <c:v>40.417999999999999</c:v>
                </c:pt>
                <c:pt idx="2">
                  <c:v>39.599000000000004</c:v>
                </c:pt>
                <c:pt idx="3">
                  <c:v>44.381</c:v>
                </c:pt>
                <c:pt idx="4">
                  <c:v>41.515999999999998</c:v>
                </c:pt>
                <c:pt idx="5">
                  <c:v>44.362000000000002</c:v>
                </c:pt>
                <c:pt idx="6">
                  <c:v>52.284999999999997</c:v>
                </c:pt>
                <c:pt idx="7">
                  <c:v>136.636</c:v>
                </c:pt>
                <c:pt idx="8">
                  <c:v>62.472999999999999</c:v>
                </c:pt>
                <c:pt idx="9">
                  <c:v>84.692999999999998</c:v>
                </c:pt>
                <c:pt idx="10">
                  <c:v>36</c:v>
                </c:pt>
                <c:pt idx="11">
                  <c:v>36</c:v>
                </c:pt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15">
                  <c:v>47.331999999999994</c:v>
                </c:pt>
                <c:pt idx="16">
                  <c:v>119.49799999999999</c:v>
                </c:pt>
                <c:pt idx="17">
                  <c:v>28.219000000000001</c:v>
                </c:pt>
                <c:pt idx="18">
                  <c:v>164.666</c:v>
                </c:pt>
                <c:pt idx="19">
                  <c:v>168</c:v>
                </c:pt>
                <c:pt idx="20">
                  <c:v>182.15299999999999</c:v>
                </c:pt>
                <c:pt idx="21">
                  <c:v>85.528000000000006</c:v>
                </c:pt>
                <c:pt idx="22">
                  <c:v>43.307000000000002</c:v>
                </c:pt>
                <c:pt idx="23">
                  <c:v>27.722999999999999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5E-4D4F-A775-B0336D7F7ED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5E-4D4F-A775-B0336D7F7E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2.7889999999999997</c:v>
                </c:pt>
                <c:pt idx="1">
                  <c:v>2.5979999999999999</c:v>
                </c:pt>
                <c:pt idx="2">
                  <c:v>5.4320000000000004</c:v>
                </c:pt>
                <c:pt idx="3">
                  <c:v>2.3010000000000002</c:v>
                </c:pt>
                <c:pt idx="4">
                  <c:v>2.3220000000000001</c:v>
                </c:pt>
                <c:pt idx="5">
                  <c:v>2.1469999999999998</c:v>
                </c:pt>
                <c:pt idx="6">
                  <c:v>2.2329999999999997</c:v>
                </c:pt>
                <c:pt idx="7">
                  <c:v>26.874000000000002</c:v>
                </c:pt>
                <c:pt idx="8">
                  <c:v>3.6269999999999998</c:v>
                </c:pt>
                <c:pt idx="9">
                  <c:v>4.9109999999999996</c:v>
                </c:pt>
                <c:pt idx="10">
                  <c:v>52.591999999999992</c:v>
                </c:pt>
                <c:pt idx="11">
                  <c:v>69.319000000000003</c:v>
                </c:pt>
                <c:pt idx="12">
                  <c:v>37.826000000000001</c:v>
                </c:pt>
                <c:pt idx="13">
                  <c:v>34.286000000000001</c:v>
                </c:pt>
                <c:pt idx="14">
                  <c:v>4.25</c:v>
                </c:pt>
                <c:pt idx="15">
                  <c:v>3.7069999999999999</c:v>
                </c:pt>
                <c:pt idx="16">
                  <c:v>2.347</c:v>
                </c:pt>
                <c:pt idx="17">
                  <c:v>1.2430000000000001</c:v>
                </c:pt>
                <c:pt idx="18">
                  <c:v>7.8999999999999995</c:v>
                </c:pt>
                <c:pt idx="19">
                  <c:v>5.859</c:v>
                </c:pt>
                <c:pt idx="20">
                  <c:v>5.09</c:v>
                </c:pt>
                <c:pt idx="21">
                  <c:v>0.89</c:v>
                </c:pt>
                <c:pt idx="22">
                  <c:v>0.88100000000000001</c:v>
                </c:pt>
                <c:pt idx="23">
                  <c:v>0.877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5E-4D4F-A775-B0336D7F7E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5E-4D4F-A775-B0336D7F7E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85E-4D4F-A775-B0336D7F7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108.28</c:v>
                </c:pt>
                <c:pt idx="1">
                  <c:v>99.87</c:v>
                </c:pt>
                <c:pt idx="2">
                  <c:v>96.9</c:v>
                </c:pt>
                <c:pt idx="3">
                  <c:v>97.16</c:v>
                </c:pt>
                <c:pt idx="4">
                  <c:v>95.26</c:v>
                </c:pt>
                <c:pt idx="5">
                  <c:v>97.69</c:v>
                </c:pt>
                <c:pt idx="6">
                  <c:v>103</c:v>
                </c:pt>
                <c:pt idx="7">
                  <c:v>130.63999999999999</c:v>
                </c:pt>
                <c:pt idx="8">
                  <c:v>114.1</c:v>
                </c:pt>
                <c:pt idx="9">
                  <c:v>85.24</c:v>
                </c:pt>
                <c:pt idx="10">
                  <c:v>61.8</c:v>
                </c:pt>
                <c:pt idx="11">
                  <c:v>44</c:v>
                </c:pt>
                <c:pt idx="12">
                  <c:v>40</c:v>
                </c:pt>
                <c:pt idx="13">
                  <c:v>45</c:v>
                </c:pt>
                <c:pt idx="14">
                  <c:v>64.099999999999994</c:v>
                </c:pt>
                <c:pt idx="15">
                  <c:v>81.09</c:v>
                </c:pt>
                <c:pt idx="16">
                  <c:v>109.35</c:v>
                </c:pt>
                <c:pt idx="17">
                  <c:v>177.2</c:v>
                </c:pt>
                <c:pt idx="18">
                  <c:v>180</c:v>
                </c:pt>
                <c:pt idx="19">
                  <c:v>185</c:v>
                </c:pt>
                <c:pt idx="20">
                  <c:v>147.87</c:v>
                </c:pt>
                <c:pt idx="21">
                  <c:v>119.26</c:v>
                </c:pt>
                <c:pt idx="22">
                  <c:v>100.07</c:v>
                </c:pt>
                <c:pt idx="23">
                  <c:v>82.8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5E-4D4F-A775-B0336D7F7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49-4F76-9B9A-258021DFC8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9-4F76-9B9A-258021DFC8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10.130000000000001</c:v>
                </c:pt>
                <c:pt idx="1">
                  <c:v>10.130000000000001</c:v>
                </c:pt>
                <c:pt idx="2">
                  <c:v>10.119999999999999</c:v>
                </c:pt>
                <c:pt idx="3">
                  <c:v>10.119999999999999</c:v>
                </c:pt>
                <c:pt idx="4">
                  <c:v>10.119999999999999</c:v>
                </c:pt>
                <c:pt idx="5">
                  <c:v>10.130000000000001</c:v>
                </c:pt>
                <c:pt idx="6">
                  <c:v>0.12</c:v>
                </c:pt>
                <c:pt idx="7">
                  <c:v>0.13</c:v>
                </c:pt>
                <c:pt idx="8">
                  <c:v>0.12</c:v>
                </c:pt>
                <c:pt idx="9">
                  <c:v>6.7709999999999999</c:v>
                </c:pt>
                <c:pt idx="10">
                  <c:v>0.12</c:v>
                </c:pt>
                <c:pt idx="11">
                  <c:v>0.12</c:v>
                </c:pt>
                <c:pt idx="12">
                  <c:v>2.11</c:v>
                </c:pt>
                <c:pt idx="13">
                  <c:v>2.12</c:v>
                </c:pt>
                <c:pt idx="14">
                  <c:v>2.12</c:v>
                </c:pt>
                <c:pt idx="15">
                  <c:v>0.61</c:v>
                </c:pt>
                <c:pt idx="16">
                  <c:v>0.11</c:v>
                </c:pt>
                <c:pt idx="17">
                  <c:v>2.254</c:v>
                </c:pt>
                <c:pt idx="18">
                  <c:v>0.13</c:v>
                </c:pt>
                <c:pt idx="19">
                  <c:v>0.11</c:v>
                </c:pt>
                <c:pt idx="20">
                  <c:v>0.11</c:v>
                </c:pt>
                <c:pt idx="21">
                  <c:v>2.7450000000000001</c:v>
                </c:pt>
                <c:pt idx="22">
                  <c:v>2.0649999999999999</c:v>
                </c:pt>
                <c:pt idx="23">
                  <c:v>2.0449999999999999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49-4F76-9B9A-258021DFC8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35.114999999999995</c:v>
                </c:pt>
                <c:pt idx="1">
                  <c:v>28.637</c:v>
                </c:pt>
                <c:pt idx="2">
                  <c:v>30.552</c:v>
                </c:pt>
                <c:pt idx="3">
                  <c:v>33.779000000000003</c:v>
                </c:pt>
                <c:pt idx="4">
                  <c:v>28.634999999999998</c:v>
                </c:pt>
                <c:pt idx="5">
                  <c:v>31.916</c:v>
                </c:pt>
                <c:pt idx="6">
                  <c:v>44.826999999999998</c:v>
                </c:pt>
                <c:pt idx="7">
                  <c:v>4.1539999999999999</c:v>
                </c:pt>
                <c:pt idx="8">
                  <c:v>42.679000000000002</c:v>
                </c:pt>
                <c:pt idx="9">
                  <c:v>49.873999999999995</c:v>
                </c:pt>
                <c:pt idx="10">
                  <c:v>7.7639999999999993</c:v>
                </c:pt>
                <c:pt idx="11">
                  <c:v>6.5709999999999997</c:v>
                </c:pt>
                <c:pt idx="12">
                  <c:v>13.350999999999999</c:v>
                </c:pt>
                <c:pt idx="13">
                  <c:v>14.716999999999999</c:v>
                </c:pt>
                <c:pt idx="14">
                  <c:v>13.259</c:v>
                </c:pt>
                <c:pt idx="15">
                  <c:v>23.597999999999999</c:v>
                </c:pt>
                <c:pt idx="16">
                  <c:v>2.1059999999999999</c:v>
                </c:pt>
                <c:pt idx="17">
                  <c:v>20.161000000000001</c:v>
                </c:pt>
                <c:pt idx="18">
                  <c:v>3.7909999999999999</c:v>
                </c:pt>
                <c:pt idx="19">
                  <c:v>6.0440000000000005</c:v>
                </c:pt>
                <c:pt idx="20">
                  <c:v>2.7690000000000001</c:v>
                </c:pt>
                <c:pt idx="21">
                  <c:v>43.335999999999999</c:v>
                </c:pt>
                <c:pt idx="22">
                  <c:v>36.378</c:v>
                </c:pt>
                <c:pt idx="23">
                  <c:v>22.405999999999999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49-4F76-9B9A-258021DFC8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49-4F76-9B9A-258021DFC8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49-4F76-9B9A-258021DFC8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93.091999999999999</c:v>
                </c:pt>
                <c:pt idx="11">
                  <c:v>111.52800000000001</c:v>
                </c:pt>
                <c:pt idx="12">
                  <c:v>51.783999999999999</c:v>
                </c:pt>
                <c:pt idx="13">
                  <c:v>40.587000000000003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49-4F76-9B9A-258021DFC8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849-4F76-9B9A-258021DFC8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49-4F76-9B9A-258021DFC8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849-4F76-9B9A-258021DFC85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159.19999999999999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107.1</c:v>
                </c:pt>
                <c:pt idx="17">
                  <c:v>0</c:v>
                </c:pt>
                <c:pt idx="18">
                  <c:v>242.3</c:v>
                </c:pt>
                <c:pt idx="19">
                  <c:v>240.9</c:v>
                </c:pt>
                <c:pt idx="20">
                  <c:v>212</c:v>
                </c:pt>
                <c:pt idx="21">
                  <c:v>63.2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49-4F76-9B9A-258021DFC8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3.944</c:v>
                </c:pt>
                <c:pt idx="1">
                  <c:v>4.2489999999999997</c:v>
                </c:pt>
                <c:pt idx="2">
                  <c:v>4.359</c:v>
                </c:pt>
                <c:pt idx="3">
                  <c:v>2.7830000000000004</c:v>
                </c:pt>
                <c:pt idx="4">
                  <c:v>5.0829999999999993</c:v>
                </c:pt>
                <c:pt idx="5">
                  <c:v>4.4630000000000001</c:v>
                </c:pt>
                <c:pt idx="6">
                  <c:v>9.5710000000000015</c:v>
                </c:pt>
                <c:pt idx="8">
                  <c:v>23.300999999999998</c:v>
                </c:pt>
                <c:pt idx="9">
                  <c:v>32.958999999999996</c:v>
                </c:pt>
                <c:pt idx="10">
                  <c:v>0.316</c:v>
                </c:pt>
                <c:pt idx="12">
                  <c:v>4.4809999999999999</c:v>
                </c:pt>
                <c:pt idx="13">
                  <c:v>8.0619999999999994</c:v>
                </c:pt>
                <c:pt idx="14">
                  <c:v>24.870999999999999</c:v>
                </c:pt>
                <c:pt idx="15">
                  <c:v>26.831</c:v>
                </c:pt>
                <c:pt idx="16">
                  <c:v>12.499000000000001</c:v>
                </c:pt>
                <c:pt idx="17">
                  <c:v>7.0469999999999988</c:v>
                </c:pt>
                <c:pt idx="18">
                  <c:v>1.355</c:v>
                </c:pt>
                <c:pt idx="19">
                  <c:v>1.8420000000000001</c:v>
                </c:pt>
                <c:pt idx="20">
                  <c:v>0.37</c:v>
                </c:pt>
                <c:pt idx="21">
                  <c:v>5.1530000000000005</c:v>
                </c:pt>
                <c:pt idx="22">
                  <c:v>5.7449999999999992</c:v>
                </c:pt>
                <c:pt idx="23">
                  <c:v>4.149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49-4F76-9B9A-258021DFC8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49-4F76-9B9A-258021DFC8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849-4F76-9B9A-258021DFC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108.28</c:v>
                </c:pt>
                <c:pt idx="1">
                  <c:v>99.87</c:v>
                </c:pt>
                <c:pt idx="2">
                  <c:v>96.9</c:v>
                </c:pt>
                <c:pt idx="3">
                  <c:v>97.16</c:v>
                </c:pt>
                <c:pt idx="4">
                  <c:v>95.26</c:v>
                </c:pt>
                <c:pt idx="5">
                  <c:v>97.69</c:v>
                </c:pt>
                <c:pt idx="6">
                  <c:v>103</c:v>
                </c:pt>
                <c:pt idx="7">
                  <c:v>130.63999999999999</c:v>
                </c:pt>
                <c:pt idx="8">
                  <c:v>114.1</c:v>
                </c:pt>
                <c:pt idx="9">
                  <c:v>85.24</c:v>
                </c:pt>
                <c:pt idx="10">
                  <c:v>61.8</c:v>
                </c:pt>
                <c:pt idx="11">
                  <c:v>44</c:v>
                </c:pt>
                <c:pt idx="12">
                  <c:v>40</c:v>
                </c:pt>
                <c:pt idx="13">
                  <c:v>45</c:v>
                </c:pt>
                <c:pt idx="14">
                  <c:v>64.099999999999994</c:v>
                </c:pt>
                <c:pt idx="15">
                  <c:v>81.09</c:v>
                </c:pt>
                <c:pt idx="16">
                  <c:v>109.35</c:v>
                </c:pt>
                <c:pt idx="17">
                  <c:v>177.2</c:v>
                </c:pt>
                <c:pt idx="18">
                  <c:v>180</c:v>
                </c:pt>
                <c:pt idx="19">
                  <c:v>185</c:v>
                </c:pt>
                <c:pt idx="20">
                  <c:v>147.87</c:v>
                </c:pt>
                <c:pt idx="21">
                  <c:v>119.26</c:v>
                </c:pt>
                <c:pt idx="22">
                  <c:v>100.07</c:v>
                </c:pt>
                <c:pt idx="23">
                  <c:v>82.8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49-4F76-9B9A-258021DFC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49.189</v>
      </c>
      <c r="C4" s="18">
        <v>43.015999999999998</v>
      </c>
      <c r="D4" s="18">
        <v>45.030999999999999</v>
      </c>
      <c r="E4" s="18">
        <v>46.682000000000002</v>
      </c>
      <c r="F4" s="18">
        <v>43.838000000000001</v>
      </c>
      <c r="G4" s="18">
        <v>46.509000000000007</v>
      </c>
      <c r="H4" s="18">
        <v>54.518000000000001</v>
      </c>
      <c r="I4" s="18">
        <v>163.51000000000002</v>
      </c>
      <c r="J4" s="18">
        <v>66.099999999999994</v>
      </c>
      <c r="K4" s="18">
        <v>89.603999999999999</v>
      </c>
      <c r="L4" s="18">
        <v>103.592</v>
      </c>
      <c r="M4" s="18">
        <v>120.319</v>
      </c>
      <c r="N4" s="18">
        <v>73.825999999999993</v>
      </c>
      <c r="O4" s="18">
        <v>70.286000000000001</v>
      </c>
      <c r="P4" s="18">
        <v>40.25</v>
      </c>
      <c r="Q4" s="18">
        <v>51.039000000000001</v>
      </c>
      <c r="R4" s="18">
        <v>121.845</v>
      </c>
      <c r="S4" s="18">
        <v>29.462</v>
      </c>
      <c r="T4" s="18">
        <v>247.566</v>
      </c>
      <c r="U4" s="18">
        <v>248.85900000000001</v>
      </c>
      <c r="V4" s="18">
        <v>215.24299999999999</v>
      </c>
      <c r="W4" s="18">
        <v>114.41800000000001</v>
      </c>
      <c r="X4" s="18">
        <v>44.188000000000002</v>
      </c>
      <c r="Y4" s="18">
        <v>28.599999999999998</v>
      </c>
      <c r="Z4" s="19"/>
      <c r="AA4" s="20">
        <f>SUM(B4:Z4)</f>
        <v>2157.4899999999998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108.28</v>
      </c>
      <c r="C7" s="28">
        <v>99.87</v>
      </c>
      <c r="D7" s="28">
        <v>96.9</v>
      </c>
      <c r="E7" s="28">
        <v>97.16</v>
      </c>
      <c r="F7" s="28">
        <v>95.26</v>
      </c>
      <c r="G7" s="28">
        <v>97.69</v>
      </c>
      <c r="H7" s="28">
        <v>103</v>
      </c>
      <c r="I7" s="28">
        <v>130.63999999999999</v>
      </c>
      <c r="J7" s="28">
        <v>114.1</v>
      </c>
      <c r="K7" s="28">
        <v>85.24</v>
      </c>
      <c r="L7" s="28">
        <v>61.8</v>
      </c>
      <c r="M7" s="28">
        <v>44</v>
      </c>
      <c r="N7" s="28">
        <v>40</v>
      </c>
      <c r="O7" s="28">
        <v>45</v>
      </c>
      <c r="P7" s="28">
        <v>64.099999999999994</v>
      </c>
      <c r="Q7" s="28">
        <v>81.09</v>
      </c>
      <c r="R7" s="28">
        <v>109.35</v>
      </c>
      <c r="S7" s="28">
        <v>177.2</v>
      </c>
      <c r="T7" s="28">
        <v>180</v>
      </c>
      <c r="U7" s="28">
        <v>185</v>
      </c>
      <c r="V7" s="28">
        <v>147.87</v>
      </c>
      <c r="W7" s="28">
        <v>119.26</v>
      </c>
      <c r="X7" s="28">
        <v>100.07</v>
      </c>
      <c r="Y7" s="28">
        <v>82.8</v>
      </c>
      <c r="Z7" s="29"/>
      <c r="AA7" s="30">
        <f>IF(SUM(B7:Z7)&lt;&gt;0,AVERAGEIF(B7:Z7,"&lt;&gt;"""),"")</f>
        <v>102.73666666666668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46.4</v>
      </c>
      <c r="C12" s="52">
        <v>40.417999999999999</v>
      </c>
      <c r="D12" s="52">
        <v>39.599000000000004</v>
      </c>
      <c r="E12" s="52">
        <v>44.381</v>
      </c>
      <c r="F12" s="52">
        <v>41.515999999999998</v>
      </c>
      <c r="G12" s="52">
        <v>44.362000000000002</v>
      </c>
      <c r="H12" s="52">
        <v>52.284999999999997</v>
      </c>
      <c r="I12" s="52">
        <v>136.636</v>
      </c>
      <c r="J12" s="52">
        <v>62.472999999999999</v>
      </c>
      <c r="K12" s="52">
        <v>84.692999999999998</v>
      </c>
      <c r="L12" s="52">
        <v>36</v>
      </c>
      <c r="M12" s="52">
        <v>36</v>
      </c>
      <c r="N12" s="52">
        <v>36</v>
      </c>
      <c r="O12" s="52">
        <v>36</v>
      </c>
      <c r="P12" s="52">
        <v>36</v>
      </c>
      <c r="Q12" s="52">
        <v>47.331999999999994</v>
      </c>
      <c r="R12" s="52">
        <v>119.49799999999999</v>
      </c>
      <c r="S12" s="52">
        <v>28.219000000000001</v>
      </c>
      <c r="T12" s="52">
        <v>164.666</v>
      </c>
      <c r="U12" s="52">
        <v>168</v>
      </c>
      <c r="V12" s="52">
        <v>182.15299999999999</v>
      </c>
      <c r="W12" s="52">
        <v>85.528000000000006</v>
      </c>
      <c r="X12" s="52">
        <v>43.307000000000002</v>
      </c>
      <c r="Y12" s="52">
        <v>27.722999999999999</v>
      </c>
      <c r="Z12" s="53"/>
      <c r="AA12" s="54">
        <f t="shared" si="0"/>
        <v>1639.1890000000001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2.7889999999999997</v>
      </c>
      <c r="C14" s="57">
        <v>2.5979999999999999</v>
      </c>
      <c r="D14" s="57">
        <v>5.4320000000000004</v>
      </c>
      <c r="E14" s="57">
        <v>2.3010000000000002</v>
      </c>
      <c r="F14" s="57">
        <v>2.3220000000000001</v>
      </c>
      <c r="G14" s="57">
        <v>2.1469999999999998</v>
      </c>
      <c r="H14" s="57">
        <v>2.2329999999999997</v>
      </c>
      <c r="I14" s="57">
        <v>26.874000000000002</v>
      </c>
      <c r="J14" s="57">
        <v>3.6269999999999998</v>
      </c>
      <c r="K14" s="57">
        <v>4.9109999999999996</v>
      </c>
      <c r="L14" s="57">
        <v>52.591999999999992</v>
      </c>
      <c r="M14" s="57">
        <v>69.319000000000003</v>
      </c>
      <c r="N14" s="57">
        <v>37.826000000000001</v>
      </c>
      <c r="O14" s="57">
        <v>34.286000000000001</v>
      </c>
      <c r="P14" s="57">
        <v>4.25</v>
      </c>
      <c r="Q14" s="57">
        <v>3.7069999999999999</v>
      </c>
      <c r="R14" s="57">
        <v>2.347</v>
      </c>
      <c r="S14" s="57">
        <v>1.2430000000000001</v>
      </c>
      <c r="T14" s="57">
        <v>7.8999999999999995</v>
      </c>
      <c r="U14" s="57">
        <v>5.859</v>
      </c>
      <c r="V14" s="57">
        <v>5.09</v>
      </c>
      <c r="W14" s="57">
        <v>0.89</v>
      </c>
      <c r="X14" s="57">
        <v>0.88100000000000001</v>
      </c>
      <c r="Y14" s="57">
        <v>0.877</v>
      </c>
      <c r="Z14" s="58"/>
      <c r="AA14" s="59">
        <f t="shared" si="0"/>
        <v>282.30099999999987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49.189</v>
      </c>
      <c r="C16" s="62">
        <f t="shared" si="1"/>
        <v>43.015999999999998</v>
      </c>
      <c r="D16" s="62">
        <f t="shared" si="1"/>
        <v>45.031000000000006</v>
      </c>
      <c r="E16" s="62">
        <f t="shared" si="1"/>
        <v>46.682000000000002</v>
      </c>
      <c r="F16" s="62">
        <f t="shared" si="1"/>
        <v>43.838000000000001</v>
      </c>
      <c r="G16" s="62">
        <f t="shared" si="1"/>
        <v>46.509</v>
      </c>
      <c r="H16" s="62">
        <f t="shared" si="1"/>
        <v>54.517999999999994</v>
      </c>
      <c r="I16" s="62">
        <f t="shared" si="1"/>
        <v>163.51</v>
      </c>
      <c r="J16" s="62">
        <f t="shared" si="1"/>
        <v>66.099999999999994</v>
      </c>
      <c r="K16" s="62">
        <f t="shared" si="1"/>
        <v>89.603999999999999</v>
      </c>
      <c r="L16" s="62">
        <f t="shared" si="1"/>
        <v>88.591999999999985</v>
      </c>
      <c r="M16" s="62">
        <f t="shared" si="1"/>
        <v>105.319</v>
      </c>
      <c r="N16" s="62">
        <f t="shared" si="1"/>
        <v>73.825999999999993</v>
      </c>
      <c r="O16" s="62">
        <f t="shared" si="1"/>
        <v>70.286000000000001</v>
      </c>
      <c r="P16" s="62">
        <f t="shared" si="1"/>
        <v>40.25</v>
      </c>
      <c r="Q16" s="62">
        <f t="shared" si="1"/>
        <v>51.038999999999994</v>
      </c>
      <c r="R16" s="62">
        <f t="shared" si="1"/>
        <v>121.84499999999998</v>
      </c>
      <c r="S16" s="62">
        <f t="shared" si="1"/>
        <v>29.462</v>
      </c>
      <c r="T16" s="62">
        <f t="shared" si="1"/>
        <v>172.566</v>
      </c>
      <c r="U16" s="62">
        <f t="shared" si="1"/>
        <v>173.85900000000001</v>
      </c>
      <c r="V16" s="62">
        <f t="shared" si="1"/>
        <v>187.24299999999999</v>
      </c>
      <c r="W16" s="62">
        <f t="shared" si="1"/>
        <v>86.418000000000006</v>
      </c>
      <c r="X16" s="62">
        <f t="shared" si="1"/>
        <v>44.188000000000002</v>
      </c>
      <c r="Y16" s="62">
        <f t="shared" si="1"/>
        <v>28.599999999999998</v>
      </c>
      <c r="Z16" s="63" t="str">
        <f t="shared" si="1"/>
        <v/>
      </c>
      <c r="AA16" s="64">
        <f>SUM(AA10:AA15)</f>
        <v>1921.49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75</v>
      </c>
      <c r="U19" s="72">
        <v>75</v>
      </c>
      <c r="V19" s="72">
        <v>28</v>
      </c>
      <c r="W19" s="72">
        <v>28</v>
      </c>
      <c r="X19" s="72"/>
      <c r="Y19" s="72"/>
      <c r="Z19" s="73"/>
      <c r="AA19" s="74">
        <f t="shared" ref="AA19:AA25" si="2">SUM(B19:Z19)</f>
        <v>206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15</v>
      </c>
      <c r="M21" s="81">
        <v>15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15</v>
      </c>
      <c r="M26" s="88">
        <f t="shared" si="3"/>
        <v>15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75</v>
      </c>
      <c r="U26" s="88">
        <f t="shared" si="3"/>
        <v>75</v>
      </c>
      <c r="V26" s="88">
        <f t="shared" si="3"/>
        <v>28</v>
      </c>
      <c r="W26" s="88">
        <f t="shared" si="3"/>
        <v>28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236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49.189</v>
      </c>
      <c r="C30" s="77">
        <v>43.015999999999998</v>
      </c>
      <c r="D30" s="77">
        <v>45.030999999999999</v>
      </c>
      <c r="E30" s="77">
        <v>46.682000000000002</v>
      </c>
      <c r="F30" s="77">
        <v>43.838000000000001</v>
      </c>
      <c r="G30" s="77">
        <v>46.509</v>
      </c>
      <c r="H30" s="77">
        <v>54.518000000000001</v>
      </c>
      <c r="I30" s="77">
        <v>163.51</v>
      </c>
      <c r="J30" s="77">
        <v>66.099999999999994</v>
      </c>
      <c r="K30" s="77">
        <v>89.603999999999999</v>
      </c>
      <c r="L30" s="77">
        <v>103.592</v>
      </c>
      <c r="M30" s="77">
        <v>120.319</v>
      </c>
      <c r="N30" s="77">
        <v>73.825999999999993</v>
      </c>
      <c r="O30" s="77">
        <v>70.286000000000001</v>
      </c>
      <c r="P30" s="77">
        <v>40.25</v>
      </c>
      <c r="Q30" s="77">
        <v>51.039000000000001</v>
      </c>
      <c r="R30" s="77">
        <v>121.845</v>
      </c>
      <c r="S30" s="77">
        <v>29.462</v>
      </c>
      <c r="T30" s="77">
        <v>247.566</v>
      </c>
      <c r="U30" s="77">
        <v>248.85900000000001</v>
      </c>
      <c r="V30" s="77">
        <v>215.24299999999999</v>
      </c>
      <c r="W30" s="77">
        <v>114.41800000000001</v>
      </c>
      <c r="X30" s="77">
        <v>44.188000000000002</v>
      </c>
      <c r="Y30" s="77">
        <v>28.6</v>
      </c>
      <c r="Z30" s="78"/>
      <c r="AA30" s="79">
        <f>SUM(B30:Z30)</f>
        <v>2157.4899999999998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49.189</v>
      </c>
      <c r="C32" s="62">
        <f t="shared" ref="C32:Z32" si="4">IF(LEN(C$2)&gt;0,SUM(C29:C31),"")</f>
        <v>43.015999999999998</v>
      </c>
      <c r="D32" s="62">
        <f t="shared" si="4"/>
        <v>45.030999999999999</v>
      </c>
      <c r="E32" s="62">
        <f t="shared" si="4"/>
        <v>46.682000000000002</v>
      </c>
      <c r="F32" s="62">
        <f t="shared" si="4"/>
        <v>43.838000000000001</v>
      </c>
      <c r="G32" s="62">
        <f t="shared" si="4"/>
        <v>46.509</v>
      </c>
      <c r="H32" s="62">
        <f t="shared" si="4"/>
        <v>54.518000000000001</v>
      </c>
      <c r="I32" s="62">
        <f t="shared" si="4"/>
        <v>163.51</v>
      </c>
      <c r="J32" s="62">
        <f t="shared" si="4"/>
        <v>66.099999999999994</v>
      </c>
      <c r="K32" s="62">
        <f t="shared" si="4"/>
        <v>89.603999999999999</v>
      </c>
      <c r="L32" s="62">
        <f t="shared" si="4"/>
        <v>103.592</v>
      </c>
      <c r="M32" s="62">
        <f t="shared" si="4"/>
        <v>120.319</v>
      </c>
      <c r="N32" s="62">
        <f t="shared" si="4"/>
        <v>73.825999999999993</v>
      </c>
      <c r="O32" s="62">
        <f t="shared" si="4"/>
        <v>70.286000000000001</v>
      </c>
      <c r="P32" s="62">
        <f t="shared" si="4"/>
        <v>40.25</v>
      </c>
      <c r="Q32" s="62">
        <f t="shared" si="4"/>
        <v>51.039000000000001</v>
      </c>
      <c r="R32" s="62">
        <f t="shared" si="4"/>
        <v>121.845</v>
      </c>
      <c r="S32" s="62">
        <f t="shared" si="4"/>
        <v>29.462</v>
      </c>
      <c r="T32" s="62">
        <f t="shared" si="4"/>
        <v>247.566</v>
      </c>
      <c r="U32" s="62">
        <f t="shared" si="4"/>
        <v>248.85900000000001</v>
      </c>
      <c r="V32" s="62">
        <f t="shared" si="4"/>
        <v>215.24299999999999</v>
      </c>
      <c r="W32" s="62">
        <f t="shared" si="4"/>
        <v>114.41800000000001</v>
      </c>
      <c r="X32" s="62">
        <f t="shared" si="4"/>
        <v>44.188000000000002</v>
      </c>
      <c r="Y32" s="62">
        <f t="shared" si="4"/>
        <v>28.6</v>
      </c>
      <c r="Z32" s="63" t="str">
        <f t="shared" si="4"/>
        <v/>
      </c>
      <c r="AA32" s="64">
        <f>SUM(AA29:AA31)</f>
        <v>2157.4899999999998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49.189</v>
      </c>
      <c r="C52" s="88">
        <f t="shared" si="10"/>
        <v>43.015999999999998</v>
      </c>
      <c r="D52" s="88">
        <f t="shared" si="10"/>
        <v>45.031000000000006</v>
      </c>
      <c r="E52" s="88">
        <f t="shared" si="10"/>
        <v>46.682000000000002</v>
      </c>
      <c r="F52" s="88">
        <f t="shared" si="10"/>
        <v>43.838000000000001</v>
      </c>
      <c r="G52" s="88">
        <f t="shared" si="10"/>
        <v>46.509</v>
      </c>
      <c r="H52" s="88">
        <f t="shared" si="10"/>
        <v>54.517999999999994</v>
      </c>
      <c r="I52" s="88">
        <f t="shared" si="10"/>
        <v>163.51</v>
      </c>
      <c r="J52" s="88">
        <f t="shared" si="10"/>
        <v>66.099999999999994</v>
      </c>
      <c r="K52" s="88">
        <f t="shared" si="10"/>
        <v>89.603999999999999</v>
      </c>
      <c r="L52" s="88">
        <f t="shared" si="10"/>
        <v>103.59199999999998</v>
      </c>
      <c r="M52" s="88">
        <f t="shared" si="10"/>
        <v>120.319</v>
      </c>
      <c r="N52" s="88">
        <f t="shared" si="10"/>
        <v>73.825999999999993</v>
      </c>
      <c r="O52" s="88">
        <f t="shared" si="10"/>
        <v>70.286000000000001</v>
      </c>
      <c r="P52" s="88">
        <f t="shared" si="10"/>
        <v>40.25</v>
      </c>
      <c r="Q52" s="88">
        <f t="shared" si="10"/>
        <v>51.038999999999994</v>
      </c>
      <c r="R52" s="88">
        <f t="shared" si="10"/>
        <v>121.84499999999998</v>
      </c>
      <c r="S52" s="88">
        <f t="shared" si="10"/>
        <v>29.462</v>
      </c>
      <c r="T52" s="88">
        <f t="shared" si="10"/>
        <v>247.566</v>
      </c>
      <c r="U52" s="88">
        <f t="shared" si="10"/>
        <v>248.85900000000001</v>
      </c>
      <c r="V52" s="88">
        <f t="shared" si="10"/>
        <v>215.24299999999999</v>
      </c>
      <c r="W52" s="88">
        <f t="shared" si="10"/>
        <v>114.41800000000001</v>
      </c>
      <c r="X52" s="88">
        <f t="shared" si="10"/>
        <v>44.188000000000002</v>
      </c>
      <c r="Y52" s="88">
        <f t="shared" si="10"/>
        <v>28.599999999999998</v>
      </c>
      <c r="Z52" s="89" t="str">
        <f t="shared" si="10"/>
        <v/>
      </c>
      <c r="AA52" s="104">
        <f>SUM(B52:Z52)</f>
        <v>2157.4899999999998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49.189000000000007</v>
      </c>
      <c r="C4" s="18">
        <v>43.015999999999998</v>
      </c>
      <c r="D4" s="18">
        <v>45.030999999999999</v>
      </c>
      <c r="E4" s="18">
        <v>46.682000000000002</v>
      </c>
      <c r="F4" s="18">
        <v>43.837999999999994</v>
      </c>
      <c r="G4" s="18">
        <v>46.509</v>
      </c>
      <c r="H4" s="18">
        <v>54.518000000000001</v>
      </c>
      <c r="I4" s="18">
        <v>163.48400000000001</v>
      </c>
      <c r="J4" s="18">
        <v>66.099999999999994</v>
      </c>
      <c r="K4" s="18">
        <v>89.603999999999999</v>
      </c>
      <c r="L4" s="18">
        <v>103.592</v>
      </c>
      <c r="M4" s="18">
        <v>120.319</v>
      </c>
      <c r="N4" s="18">
        <v>73.825999999999993</v>
      </c>
      <c r="O4" s="18">
        <v>70.286000000000001</v>
      </c>
      <c r="P4" s="18">
        <v>40.249999999999993</v>
      </c>
      <c r="Q4" s="18">
        <v>51.039000000000001</v>
      </c>
      <c r="R4" s="18">
        <v>121.81499999999998</v>
      </c>
      <c r="S4" s="18">
        <v>29.462000000000003</v>
      </c>
      <c r="T4" s="18">
        <v>247.57599999999999</v>
      </c>
      <c r="U4" s="18">
        <v>248.89600000000002</v>
      </c>
      <c r="V4" s="18">
        <v>215.249</v>
      </c>
      <c r="W4" s="18">
        <v>114.43399999999998</v>
      </c>
      <c r="X4" s="18">
        <v>44.188000000000002</v>
      </c>
      <c r="Y4" s="18">
        <v>28.599999999999998</v>
      </c>
      <c r="Z4" s="19"/>
      <c r="AA4" s="20">
        <f>SUM(B4:Z4)</f>
        <v>2157.5030000000002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108.28</v>
      </c>
      <c r="C7" s="28">
        <v>99.87</v>
      </c>
      <c r="D7" s="28">
        <v>96.9</v>
      </c>
      <c r="E7" s="28">
        <v>97.16</v>
      </c>
      <c r="F7" s="28">
        <v>95.26</v>
      </c>
      <c r="G7" s="28">
        <v>97.69</v>
      </c>
      <c r="H7" s="28">
        <v>103</v>
      </c>
      <c r="I7" s="28">
        <v>130.63999999999999</v>
      </c>
      <c r="J7" s="28">
        <v>114.1</v>
      </c>
      <c r="K7" s="28">
        <v>85.24</v>
      </c>
      <c r="L7" s="28">
        <v>61.8</v>
      </c>
      <c r="M7" s="28">
        <v>44</v>
      </c>
      <c r="N7" s="28">
        <v>40</v>
      </c>
      <c r="O7" s="28">
        <v>45</v>
      </c>
      <c r="P7" s="28">
        <v>64.099999999999994</v>
      </c>
      <c r="Q7" s="28">
        <v>81.09</v>
      </c>
      <c r="R7" s="28">
        <v>109.35</v>
      </c>
      <c r="S7" s="28">
        <v>177.2</v>
      </c>
      <c r="T7" s="28">
        <v>180</v>
      </c>
      <c r="U7" s="28">
        <v>185</v>
      </c>
      <c r="V7" s="28">
        <v>147.87</v>
      </c>
      <c r="W7" s="28">
        <v>119.26</v>
      </c>
      <c r="X7" s="28">
        <v>100.07</v>
      </c>
      <c r="Y7" s="28">
        <v>82.8</v>
      </c>
      <c r="Z7" s="29"/>
      <c r="AA7" s="30">
        <f>IF(SUM(B7:Z7)&lt;&gt;0,AVERAGEIF(B7:Z7,"&lt;&gt;"""),"")</f>
        <v>102.73666666666668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3.944</v>
      </c>
      <c r="C14" s="57">
        <v>4.2489999999999997</v>
      </c>
      <c r="D14" s="57">
        <v>4.359</v>
      </c>
      <c r="E14" s="57">
        <v>2.7830000000000004</v>
      </c>
      <c r="F14" s="57">
        <v>5.0829999999999993</v>
      </c>
      <c r="G14" s="57">
        <v>4.4630000000000001</v>
      </c>
      <c r="H14" s="57">
        <v>9.5710000000000015</v>
      </c>
      <c r="I14" s="57"/>
      <c r="J14" s="57">
        <v>23.300999999999998</v>
      </c>
      <c r="K14" s="57">
        <v>32.958999999999996</v>
      </c>
      <c r="L14" s="57">
        <v>0.316</v>
      </c>
      <c r="M14" s="57"/>
      <c r="N14" s="57">
        <v>4.4809999999999999</v>
      </c>
      <c r="O14" s="57">
        <v>8.0619999999999994</v>
      </c>
      <c r="P14" s="57">
        <v>24.870999999999999</v>
      </c>
      <c r="Q14" s="57">
        <v>26.831</v>
      </c>
      <c r="R14" s="57">
        <v>12.499000000000001</v>
      </c>
      <c r="S14" s="57">
        <v>7.0469999999999988</v>
      </c>
      <c r="T14" s="57">
        <v>1.355</v>
      </c>
      <c r="U14" s="57">
        <v>1.8420000000000001</v>
      </c>
      <c r="V14" s="57">
        <v>0.37</v>
      </c>
      <c r="W14" s="57">
        <v>5.1530000000000005</v>
      </c>
      <c r="X14" s="57">
        <v>5.7449999999999992</v>
      </c>
      <c r="Y14" s="57">
        <v>4.149</v>
      </c>
      <c r="Z14" s="58"/>
      <c r="AA14" s="59">
        <f t="shared" si="0"/>
        <v>193.43299999999996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3.944</v>
      </c>
      <c r="C16" s="62">
        <f t="shared" ref="C16:Z16" si="1">IF(LEN(C$2)&gt;0,SUM(C10:C15),"")</f>
        <v>4.2489999999999997</v>
      </c>
      <c r="D16" s="62">
        <f t="shared" si="1"/>
        <v>4.359</v>
      </c>
      <c r="E16" s="62">
        <f t="shared" si="1"/>
        <v>2.7830000000000004</v>
      </c>
      <c r="F16" s="62">
        <f t="shared" si="1"/>
        <v>5.0829999999999993</v>
      </c>
      <c r="G16" s="62">
        <f t="shared" si="1"/>
        <v>4.4630000000000001</v>
      </c>
      <c r="H16" s="62">
        <f t="shared" si="1"/>
        <v>9.5710000000000015</v>
      </c>
      <c r="I16" s="62">
        <f t="shared" si="1"/>
        <v>0</v>
      </c>
      <c r="J16" s="62">
        <f t="shared" si="1"/>
        <v>23.300999999999998</v>
      </c>
      <c r="K16" s="62">
        <f t="shared" si="1"/>
        <v>32.958999999999996</v>
      </c>
      <c r="L16" s="62">
        <f t="shared" si="1"/>
        <v>0.316</v>
      </c>
      <c r="M16" s="62">
        <f t="shared" si="1"/>
        <v>0</v>
      </c>
      <c r="N16" s="62">
        <f t="shared" si="1"/>
        <v>4.4809999999999999</v>
      </c>
      <c r="O16" s="62">
        <f t="shared" si="1"/>
        <v>8.0619999999999994</v>
      </c>
      <c r="P16" s="62">
        <f t="shared" si="1"/>
        <v>24.870999999999999</v>
      </c>
      <c r="Q16" s="62">
        <f t="shared" si="1"/>
        <v>26.831</v>
      </c>
      <c r="R16" s="62">
        <f t="shared" si="1"/>
        <v>12.499000000000001</v>
      </c>
      <c r="S16" s="62">
        <f t="shared" si="1"/>
        <v>7.0469999999999988</v>
      </c>
      <c r="T16" s="62">
        <f t="shared" si="1"/>
        <v>1.355</v>
      </c>
      <c r="U16" s="62">
        <f t="shared" si="1"/>
        <v>1.8420000000000001</v>
      </c>
      <c r="V16" s="62">
        <f t="shared" si="1"/>
        <v>0.37</v>
      </c>
      <c r="W16" s="62">
        <f t="shared" si="1"/>
        <v>5.1530000000000005</v>
      </c>
      <c r="X16" s="62">
        <f t="shared" si="1"/>
        <v>5.7449999999999992</v>
      </c>
      <c r="Y16" s="62">
        <f t="shared" si="1"/>
        <v>4.149</v>
      </c>
      <c r="Z16" s="63" t="str">
        <f t="shared" si="1"/>
        <v/>
      </c>
      <c r="AA16" s="64">
        <f>SUM(AA10:AA15)</f>
        <v>193.43299999999996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10.130000000000001</v>
      </c>
      <c r="C20" s="77">
        <v>10.130000000000001</v>
      </c>
      <c r="D20" s="77">
        <v>10.119999999999999</v>
      </c>
      <c r="E20" s="77">
        <v>10.119999999999999</v>
      </c>
      <c r="F20" s="77">
        <v>10.119999999999999</v>
      </c>
      <c r="G20" s="77">
        <v>10.130000000000001</v>
      </c>
      <c r="H20" s="77">
        <v>0.12</v>
      </c>
      <c r="I20" s="77">
        <v>0.13</v>
      </c>
      <c r="J20" s="77">
        <v>0.12</v>
      </c>
      <c r="K20" s="77">
        <v>6.7709999999999999</v>
      </c>
      <c r="L20" s="77">
        <v>0.12</v>
      </c>
      <c r="M20" s="77">
        <v>0.12</v>
      </c>
      <c r="N20" s="77">
        <v>2.11</v>
      </c>
      <c r="O20" s="77">
        <v>2.12</v>
      </c>
      <c r="P20" s="77">
        <v>2.12</v>
      </c>
      <c r="Q20" s="77">
        <v>0.61</v>
      </c>
      <c r="R20" s="77">
        <v>0.11</v>
      </c>
      <c r="S20" s="77">
        <v>2.254</v>
      </c>
      <c r="T20" s="77">
        <v>0.13</v>
      </c>
      <c r="U20" s="77">
        <v>0.11</v>
      </c>
      <c r="V20" s="77">
        <v>0.11</v>
      </c>
      <c r="W20" s="77">
        <v>2.7450000000000001</v>
      </c>
      <c r="X20" s="77">
        <v>2.0649999999999999</v>
      </c>
      <c r="Y20" s="77">
        <v>2.0449999999999999</v>
      </c>
      <c r="Z20" s="78"/>
      <c r="AA20" s="79">
        <f t="shared" si="2"/>
        <v>84.660000000000011</v>
      </c>
    </row>
    <row r="21" spans="1:27" ht="24.95" customHeight="1" x14ac:dyDescent="0.2">
      <c r="A21" s="75" t="s">
        <v>16</v>
      </c>
      <c r="B21" s="80">
        <v>35.114999999999995</v>
      </c>
      <c r="C21" s="81">
        <v>28.637</v>
      </c>
      <c r="D21" s="81">
        <v>30.552</v>
      </c>
      <c r="E21" s="81">
        <v>33.779000000000003</v>
      </c>
      <c r="F21" s="81">
        <v>28.634999999999998</v>
      </c>
      <c r="G21" s="81">
        <v>31.916</v>
      </c>
      <c r="H21" s="81">
        <v>44.826999999999998</v>
      </c>
      <c r="I21" s="81">
        <v>4.1539999999999999</v>
      </c>
      <c r="J21" s="81">
        <v>42.679000000000002</v>
      </c>
      <c r="K21" s="81">
        <v>49.873999999999995</v>
      </c>
      <c r="L21" s="81">
        <v>7.7639999999999993</v>
      </c>
      <c r="M21" s="81">
        <v>6.5709999999999997</v>
      </c>
      <c r="N21" s="81">
        <v>13.350999999999999</v>
      </c>
      <c r="O21" s="81">
        <v>14.716999999999999</v>
      </c>
      <c r="P21" s="81">
        <v>13.259</v>
      </c>
      <c r="Q21" s="81">
        <v>23.597999999999999</v>
      </c>
      <c r="R21" s="81">
        <v>2.1059999999999999</v>
      </c>
      <c r="S21" s="81">
        <v>20.161000000000001</v>
      </c>
      <c r="T21" s="81">
        <v>3.7909999999999999</v>
      </c>
      <c r="U21" s="81">
        <v>6.0440000000000005</v>
      </c>
      <c r="V21" s="81">
        <v>2.7690000000000001</v>
      </c>
      <c r="W21" s="81">
        <v>43.335999999999999</v>
      </c>
      <c r="X21" s="81">
        <v>36.378</v>
      </c>
      <c r="Y21" s="81">
        <v>22.405999999999999</v>
      </c>
      <c r="Z21" s="78"/>
      <c r="AA21" s="79">
        <f t="shared" si="2"/>
        <v>546.41899999999998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93.091999999999999</v>
      </c>
      <c r="M22" s="81">
        <v>111.52800000000001</v>
      </c>
      <c r="N22" s="81">
        <v>51.783999999999999</v>
      </c>
      <c r="O22" s="81">
        <v>40.587000000000003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296.99099999999999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45.244999999999997</v>
      </c>
      <c r="C26" s="88">
        <f t="shared" ref="C26:Z26" si="3">IF(LEN(C$2)&gt;0,SUM(C19:C25),"")</f>
        <v>38.767000000000003</v>
      </c>
      <c r="D26" s="88">
        <f t="shared" si="3"/>
        <v>40.671999999999997</v>
      </c>
      <c r="E26" s="88">
        <f t="shared" si="3"/>
        <v>43.899000000000001</v>
      </c>
      <c r="F26" s="88">
        <f t="shared" si="3"/>
        <v>38.754999999999995</v>
      </c>
      <c r="G26" s="88">
        <f t="shared" si="3"/>
        <v>42.045999999999999</v>
      </c>
      <c r="H26" s="88">
        <f t="shared" si="3"/>
        <v>44.946999999999996</v>
      </c>
      <c r="I26" s="88">
        <f t="shared" si="3"/>
        <v>4.2839999999999998</v>
      </c>
      <c r="J26" s="88">
        <f t="shared" si="3"/>
        <v>42.798999999999999</v>
      </c>
      <c r="K26" s="88">
        <f t="shared" si="3"/>
        <v>56.644999999999996</v>
      </c>
      <c r="L26" s="88">
        <f t="shared" si="3"/>
        <v>103.276</v>
      </c>
      <c r="M26" s="88">
        <f t="shared" si="3"/>
        <v>120.319</v>
      </c>
      <c r="N26" s="88">
        <f t="shared" si="3"/>
        <v>69.344999999999999</v>
      </c>
      <c r="O26" s="88">
        <f t="shared" si="3"/>
        <v>62.224000000000004</v>
      </c>
      <c r="P26" s="88">
        <f t="shared" si="3"/>
        <v>15.379000000000001</v>
      </c>
      <c r="Q26" s="88">
        <f t="shared" si="3"/>
        <v>24.207999999999998</v>
      </c>
      <c r="R26" s="88">
        <f t="shared" si="3"/>
        <v>2.2159999999999997</v>
      </c>
      <c r="S26" s="88">
        <f t="shared" si="3"/>
        <v>22.415000000000003</v>
      </c>
      <c r="T26" s="88">
        <f t="shared" si="3"/>
        <v>3.9209999999999998</v>
      </c>
      <c r="U26" s="88">
        <f t="shared" si="3"/>
        <v>6.1540000000000008</v>
      </c>
      <c r="V26" s="88">
        <f t="shared" si="3"/>
        <v>2.879</v>
      </c>
      <c r="W26" s="88">
        <f t="shared" si="3"/>
        <v>46.080999999999996</v>
      </c>
      <c r="X26" s="88">
        <f t="shared" si="3"/>
        <v>38.442999999999998</v>
      </c>
      <c r="Y26" s="88">
        <f t="shared" si="3"/>
        <v>24.451000000000001</v>
      </c>
      <c r="Z26" s="89" t="str">
        <f t="shared" si="3"/>
        <v/>
      </c>
      <c r="AA26" s="90">
        <f>SUM(AA19:AA25)</f>
        <v>939.37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49.189</v>
      </c>
      <c r="C30" s="77">
        <v>43.015999999999998</v>
      </c>
      <c r="D30" s="77">
        <v>45.030999999999999</v>
      </c>
      <c r="E30" s="77">
        <v>46.682000000000002</v>
      </c>
      <c r="F30" s="77">
        <v>43.838000000000001</v>
      </c>
      <c r="G30" s="77">
        <v>46.509</v>
      </c>
      <c r="H30" s="77">
        <v>54.518000000000001</v>
      </c>
      <c r="I30" s="77">
        <v>4.2839999999999998</v>
      </c>
      <c r="J30" s="77">
        <v>66.099999999999994</v>
      </c>
      <c r="K30" s="77">
        <v>89.603999999999999</v>
      </c>
      <c r="L30" s="77">
        <v>103.592</v>
      </c>
      <c r="M30" s="77">
        <v>120.319</v>
      </c>
      <c r="N30" s="77">
        <v>73.825999999999993</v>
      </c>
      <c r="O30" s="77">
        <v>70.286000000000001</v>
      </c>
      <c r="P30" s="77">
        <v>40.25</v>
      </c>
      <c r="Q30" s="77">
        <v>51.039000000000001</v>
      </c>
      <c r="R30" s="77">
        <v>14.715</v>
      </c>
      <c r="S30" s="77">
        <v>29.462</v>
      </c>
      <c r="T30" s="77">
        <v>5.2759999999999998</v>
      </c>
      <c r="U30" s="77">
        <v>7.9960000000000004</v>
      </c>
      <c r="V30" s="77">
        <v>3.2490000000000001</v>
      </c>
      <c r="W30" s="77">
        <v>51.234000000000002</v>
      </c>
      <c r="X30" s="77">
        <v>44.188000000000002</v>
      </c>
      <c r="Y30" s="77">
        <v>28.6</v>
      </c>
      <c r="Z30" s="78"/>
      <c r="AA30" s="79">
        <f>SUM(B30:Z30)</f>
        <v>1132.8030000000001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49.189</v>
      </c>
      <c r="C32" s="62">
        <f t="shared" ref="C32:Z32" si="4">IF(LEN(C$2)&gt;0,SUM(C29:C31),"")</f>
        <v>43.015999999999998</v>
      </c>
      <c r="D32" s="62">
        <f t="shared" si="4"/>
        <v>45.030999999999999</v>
      </c>
      <c r="E32" s="62">
        <f t="shared" si="4"/>
        <v>46.682000000000002</v>
      </c>
      <c r="F32" s="62">
        <f t="shared" si="4"/>
        <v>43.838000000000001</v>
      </c>
      <c r="G32" s="62">
        <f t="shared" si="4"/>
        <v>46.509</v>
      </c>
      <c r="H32" s="62">
        <f t="shared" si="4"/>
        <v>54.518000000000001</v>
      </c>
      <c r="I32" s="62">
        <f t="shared" si="4"/>
        <v>4.2839999999999998</v>
      </c>
      <c r="J32" s="62">
        <f t="shared" si="4"/>
        <v>66.099999999999994</v>
      </c>
      <c r="K32" s="62">
        <f t="shared" si="4"/>
        <v>89.603999999999999</v>
      </c>
      <c r="L32" s="62">
        <f t="shared" si="4"/>
        <v>103.592</v>
      </c>
      <c r="M32" s="62">
        <f t="shared" si="4"/>
        <v>120.319</v>
      </c>
      <c r="N32" s="62">
        <f t="shared" si="4"/>
        <v>73.825999999999993</v>
      </c>
      <c r="O32" s="62">
        <f t="shared" si="4"/>
        <v>70.286000000000001</v>
      </c>
      <c r="P32" s="62">
        <f t="shared" si="4"/>
        <v>40.25</v>
      </c>
      <c r="Q32" s="62">
        <f t="shared" si="4"/>
        <v>51.039000000000001</v>
      </c>
      <c r="R32" s="62">
        <f t="shared" si="4"/>
        <v>14.715</v>
      </c>
      <c r="S32" s="62">
        <f t="shared" si="4"/>
        <v>29.462</v>
      </c>
      <c r="T32" s="62">
        <f t="shared" si="4"/>
        <v>5.2759999999999998</v>
      </c>
      <c r="U32" s="62">
        <f t="shared" si="4"/>
        <v>7.9960000000000004</v>
      </c>
      <c r="V32" s="62">
        <f t="shared" si="4"/>
        <v>3.2490000000000001</v>
      </c>
      <c r="W32" s="62">
        <f t="shared" si="4"/>
        <v>51.234000000000002</v>
      </c>
      <c r="X32" s="62">
        <f t="shared" si="4"/>
        <v>44.188000000000002</v>
      </c>
      <c r="Y32" s="62">
        <f t="shared" si="4"/>
        <v>28.6</v>
      </c>
      <c r="Z32" s="63" t="str">
        <f t="shared" si="4"/>
        <v/>
      </c>
      <c r="AA32" s="64">
        <f>SUM(AA29:AA31)</f>
        <v>1132.8030000000001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159.19999999999999</v>
      </c>
      <c r="J39" s="99"/>
      <c r="K39" s="99"/>
      <c r="L39" s="99"/>
      <c r="M39" s="99"/>
      <c r="N39" s="99"/>
      <c r="O39" s="99"/>
      <c r="P39" s="99"/>
      <c r="Q39" s="99"/>
      <c r="R39" s="99">
        <v>107.1</v>
      </c>
      <c r="S39" s="99"/>
      <c r="T39" s="99">
        <v>242.3</v>
      </c>
      <c r="U39" s="99">
        <v>240.9</v>
      </c>
      <c r="V39" s="99">
        <v>212</v>
      </c>
      <c r="W39" s="99">
        <v>63.2</v>
      </c>
      <c r="X39" s="99"/>
      <c r="Y39" s="99"/>
      <c r="Z39" s="100"/>
      <c r="AA39" s="79">
        <f t="shared" si="5"/>
        <v>1024.7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159.19999999999999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107.1</v>
      </c>
      <c r="S40" s="88">
        <f t="shared" si="6"/>
        <v>0</v>
      </c>
      <c r="T40" s="88">
        <f t="shared" si="6"/>
        <v>242.3</v>
      </c>
      <c r="U40" s="88">
        <f t="shared" si="6"/>
        <v>240.9</v>
      </c>
      <c r="V40" s="88">
        <f t="shared" si="6"/>
        <v>212</v>
      </c>
      <c r="W40" s="88">
        <f t="shared" si="6"/>
        <v>63.2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1024.7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159.19999999999999</v>
      </c>
      <c r="J47" s="99"/>
      <c r="K47" s="99"/>
      <c r="L47" s="99"/>
      <c r="M47" s="99"/>
      <c r="N47" s="99"/>
      <c r="O47" s="99"/>
      <c r="P47" s="99"/>
      <c r="Q47" s="99"/>
      <c r="R47" s="99">
        <v>107.1</v>
      </c>
      <c r="S47" s="99"/>
      <c r="T47" s="99">
        <v>242.3</v>
      </c>
      <c r="U47" s="99">
        <v>240.9</v>
      </c>
      <c r="V47" s="99">
        <v>212</v>
      </c>
      <c r="W47" s="99">
        <v>63.2</v>
      </c>
      <c r="X47" s="99"/>
      <c r="Y47" s="99"/>
      <c r="Z47" s="100"/>
      <c r="AA47" s="79">
        <f t="shared" si="7"/>
        <v>1024.7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159.19999999999999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107.1</v>
      </c>
      <c r="S49" s="88">
        <f t="shared" si="8"/>
        <v>0</v>
      </c>
      <c r="T49" s="88">
        <f t="shared" si="8"/>
        <v>242.3</v>
      </c>
      <c r="U49" s="88">
        <f t="shared" si="8"/>
        <v>240.9</v>
      </c>
      <c r="V49" s="88">
        <f t="shared" si="8"/>
        <v>212</v>
      </c>
      <c r="W49" s="88">
        <f t="shared" si="8"/>
        <v>63.2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1024.7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49.189</v>
      </c>
      <c r="C52" s="88">
        <f t="shared" ref="C52:Z52" si="10">IF(LEN(C$2)&gt;0,SUM(C10:C15)+C26+C40,"")</f>
        <v>43.016000000000005</v>
      </c>
      <c r="D52" s="88">
        <f t="shared" si="10"/>
        <v>45.030999999999999</v>
      </c>
      <c r="E52" s="88">
        <f t="shared" si="10"/>
        <v>46.682000000000002</v>
      </c>
      <c r="F52" s="88">
        <f t="shared" si="10"/>
        <v>43.837999999999994</v>
      </c>
      <c r="G52" s="88">
        <f t="shared" si="10"/>
        <v>46.509</v>
      </c>
      <c r="H52" s="88">
        <f t="shared" si="10"/>
        <v>54.518000000000001</v>
      </c>
      <c r="I52" s="88">
        <f t="shared" si="10"/>
        <v>163.48399999999998</v>
      </c>
      <c r="J52" s="88">
        <f t="shared" si="10"/>
        <v>66.099999999999994</v>
      </c>
      <c r="K52" s="88">
        <f t="shared" si="10"/>
        <v>89.603999999999985</v>
      </c>
      <c r="L52" s="88">
        <f t="shared" si="10"/>
        <v>103.592</v>
      </c>
      <c r="M52" s="88">
        <f t="shared" si="10"/>
        <v>120.319</v>
      </c>
      <c r="N52" s="88">
        <f t="shared" si="10"/>
        <v>73.825999999999993</v>
      </c>
      <c r="O52" s="88">
        <f t="shared" si="10"/>
        <v>70.286000000000001</v>
      </c>
      <c r="P52" s="88">
        <f t="shared" si="10"/>
        <v>40.25</v>
      </c>
      <c r="Q52" s="88">
        <f t="shared" si="10"/>
        <v>51.039000000000001</v>
      </c>
      <c r="R52" s="88">
        <f t="shared" si="10"/>
        <v>121.815</v>
      </c>
      <c r="S52" s="88">
        <f t="shared" si="10"/>
        <v>29.462000000000003</v>
      </c>
      <c r="T52" s="88">
        <f t="shared" si="10"/>
        <v>247.57600000000002</v>
      </c>
      <c r="U52" s="88">
        <f t="shared" si="10"/>
        <v>248.89600000000002</v>
      </c>
      <c r="V52" s="88">
        <f t="shared" si="10"/>
        <v>215.249</v>
      </c>
      <c r="W52" s="88">
        <f t="shared" si="10"/>
        <v>114.434</v>
      </c>
      <c r="X52" s="88">
        <f t="shared" si="10"/>
        <v>44.187999999999995</v>
      </c>
      <c r="Y52" s="88">
        <f t="shared" si="10"/>
        <v>28.6</v>
      </c>
      <c r="Z52" s="89" t="str">
        <f t="shared" si="10"/>
        <v/>
      </c>
      <c r="AA52" s="104">
        <f>SUM(B52:Z52)</f>
        <v>2157.5030000000002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159.19999999999999</v>
      </c>
      <c r="J4" s="18"/>
      <c r="K4" s="18"/>
      <c r="L4" s="18"/>
      <c r="M4" s="18"/>
      <c r="N4" s="18"/>
      <c r="O4" s="18"/>
      <c r="P4" s="18"/>
      <c r="Q4" s="18"/>
      <c r="R4" s="18">
        <v>107.1</v>
      </c>
      <c r="S4" s="18"/>
      <c r="T4" s="18">
        <v>242.3</v>
      </c>
      <c r="U4" s="18">
        <v>240.9</v>
      </c>
      <c r="V4" s="18">
        <v>212</v>
      </c>
      <c r="W4" s="18">
        <v>63.2</v>
      </c>
      <c r="X4" s="18"/>
      <c r="Y4" s="18"/>
      <c r="Z4" s="19"/>
      <c r="AA4" s="111">
        <f>SUM(B4:Z4)</f>
        <v>1024.7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108.28</v>
      </c>
      <c r="C7" s="117">
        <v>99.87</v>
      </c>
      <c r="D7" s="117">
        <v>96.9</v>
      </c>
      <c r="E7" s="117">
        <v>97.16</v>
      </c>
      <c r="F7" s="117">
        <v>95.26</v>
      </c>
      <c r="G7" s="117">
        <v>97.69</v>
      </c>
      <c r="H7" s="117">
        <v>103</v>
      </c>
      <c r="I7" s="117">
        <v>130.63999999999999</v>
      </c>
      <c r="J7" s="117">
        <v>114.1</v>
      </c>
      <c r="K7" s="117">
        <v>85.24</v>
      </c>
      <c r="L7" s="117">
        <v>61.8</v>
      </c>
      <c r="M7" s="117">
        <v>44</v>
      </c>
      <c r="N7" s="117">
        <v>40</v>
      </c>
      <c r="O7" s="117">
        <v>45</v>
      </c>
      <c r="P7" s="117">
        <v>64.099999999999994</v>
      </c>
      <c r="Q7" s="117">
        <v>81.09</v>
      </c>
      <c r="R7" s="117">
        <v>109.35</v>
      </c>
      <c r="S7" s="117">
        <v>177.2</v>
      </c>
      <c r="T7" s="117">
        <v>180</v>
      </c>
      <c r="U7" s="117">
        <v>185</v>
      </c>
      <c r="V7" s="117">
        <v>147.87</v>
      </c>
      <c r="W7" s="117">
        <v>119.26</v>
      </c>
      <c r="X7" s="117">
        <v>100.07</v>
      </c>
      <c r="Y7" s="117">
        <v>82.8</v>
      </c>
      <c r="Z7" s="118"/>
      <c r="AA7" s="119">
        <f>IF(SUM(B7:Z7)&lt;&gt;0,AVERAGEIF(B7:Z7,"&lt;&gt;"""),"")</f>
        <v>102.73666666666668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159.19999999999999</v>
      </c>
      <c r="J23" s="133"/>
      <c r="K23" s="133"/>
      <c r="L23" s="133"/>
      <c r="M23" s="133"/>
      <c r="N23" s="133"/>
      <c r="O23" s="133"/>
      <c r="P23" s="133"/>
      <c r="Q23" s="133"/>
      <c r="R23" s="133">
        <v>107.1</v>
      </c>
      <c r="S23" s="133"/>
      <c r="T23" s="133">
        <v>242.3</v>
      </c>
      <c r="U23" s="133">
        <v>240.9</v>
      </c>
      <c r="V23" s="133">
        <v>212</v>
      </c>
      <c r="W23" s="133">
        <v>63.2</v>
      </c>
      <c r="X23" s="133"/>
      <c r="Y23" s="133"/>
      <c r="Z23" s="131"/>
      <c r="AA23" s="132">
        <f t="shared" si="2"/>
        <v>1024.7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159.19999999999999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107.1</v>
      </c>
      <c r="S24" s="135">
        <f t="shared" si="3"/>
        <v>0</v>
      </c>
      <c r="T24" s="135">
        <f t="shared" si="3"/>
        <v>242.3</v>
      </c>
      <c r="U24" s="135">
        <f t="shared" si="3"/>
        <v>240.9</v>
      </c>
      <c r="V24" s="135">
        <f t="shared" si="3"/>
        <v>212</v>
      </c>
      <c r="W24" s="135">
        <f t="shared" si="3"/>
        <v>63.2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1024.7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2024-10-25T13:31:39Z</dcterms:created>
  <dcterms:modified xsi:type="dcterms:W3CDTF">2024-10-25T13:31:41Z</dcterms:modified>
</cp:coreProperties>
</file>