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<sst xmlns="http://schemas.openxmlformats.org/spreadsheetml/2006/main" count="119" uniqueCount="54">
  <si>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24/10/2024 16:28:57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</si>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</sst>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34E-43E9-8C00-88972220A40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34E-43E9-8C00-88972220A40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0.12</c:v>
                </c:pt>
                <c:pt idx="1">
                  <c:v>0.13</c:v>
                </c:pt>
                <c:pt idx="2">
                  <c:v>0.12</c:v>
                </c:pt>
                <c:pt idx="3">
                  <c:v>0.12</c:v>
                </c:pt>
                <c:pt idx="4">
                  <c:v>0.13</c:v>
                </c:pt>
                <c:pt idx="5">
                  <c:v>0.15</c:v>
                </c:pt>
                <c:pt idx="6">
                  <c:v>0.17</c:v>
                </c:pt>
                <c:pt idx="7">
                  <c:v>0.16</c:v>
                </c:pt>
                <c:pt idx="8">
                  <c:v>0.15</c:v>
                </c:pt>
                <c:pt idx="9">
                  <c:v>0.14000000000000001</c:v>
                </c:pt>
                <c:pt idx="10">
                  <c:v>0.14000000000000001</c:v>
                </c:pt>
                <c:pt idx="11">
                  <c:v>0.15</c:v>
                </c:pt>
                <c:pt idx="12">
                  <c:v>0.13</c:v>
                </c:pt>
                <c:pt idx="13">
                  <c:v>0.11</c:v>
                </c:pt>
                <c:pt idx="14">
                  <c:v>0.12</c:v>
                </c:pt>
                <c:pt idx="15">
                  <c:v>0.13</c:v>
                </c:pt>
                <c:pt idx="16">
                  <c:v>0.14000000000000001</c:v>
                </c:pt>
                <c:pt idx="17">
                  <c:v>0.15</c:v>
                </c:pt>
                <c:pt idx="18">
                  <c:v>0.16</c:v>
                </c:pt>
                <c:pt idx="19">
                  <c:v>0.15</c:v>
                </c:pt>
                <c:pt idx="20">
                  <c:v>0.15</c:v>
                </c:pt>
                <c:pt idx="21">
                  <c:v>0.13</c:v>
                </c:pt>
                <c:pt idx="22">
                  <c:v>0.12</c:v>
                </c:pt>
                <c:pt idx="23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4E-43E9-8C00-88972220A40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0.54</c:v>
                </c:pt>
                <c:pt idx="1">
                  <c:v>0.72</c:v>
                </c:pt>
                <c:pt idx="2">
                  <c:v>0.46</c:v>
                </c:pt>
                <c:pt idx="4">
                  <c:v>0.48</c:v>
                </c:pt>
                <c:pt idx="10">
                  <c:v>2.1579999999999999</c:v>
                </c:pt>
                <c:pt idx="11">
                  <c:v>6.3900000000000006</c:v>
                </c:pt>
                <c:pt idx="12">
                  <c:v>13.260000000000002</c:v>
                </c:pt>
                <c:pt idx="13">
                  <c:v>10.98</c:v>
                </c:pt>
                <c:pt idx="14">
                  <c:v>10.33</c:v>
                </c:pt>
                <c:pt idx="15">
                  <c:v>0.73</c:v>
                </c:pt>
                <c:pt idx="16">
                  <c:v>4.5</c:v>
                </c:pt>
                <c:pt idx="18">
                  <c:v>0.47</c:v>
                </c:pt>
                <c:pt idx="20">
                  <c:v>0.96</c:v>
                </c:pt>
                <c:pt idx="22">
                  <c:v>0.98</c:v>
                </c:pt>
                <c:pt idx="23">
                  <c:v>0.96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4E-43E9-8C00-88972220A40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34E-43E9-8C00-88972220A40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34E-43E9-8C00-88972220A40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34E-43E9-8C00-88972220A40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34E-43E9-8C00-88972220A40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34E-43E9-8C00-88972220A40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19.055</c:v>
                </c:pt>
                <c:pt idx="1">
                  <c:v>1.2190000000000001</c:v>
                </c:pt>
                <c:pt idx="3">
                  <c:v>8.343</c:v>
                </c:pt>
                <c:pt idx="4">
                  <c:v>4.875</c:v>
                </c:pt>
                <c:pt idx="5">
                  <c:v>26.716999999999999</c:v>
                </c:pt>
                <c:pt idx="6">
                  <c:v>9.1820000000000004</c:v>
                </c:pt>
                <c:pt idx="8">
                  <c:v>75.671000000000006</c:v>
                </c:pt>
                <c:pt idx="9">
                  <c:v>62.758000000000003</c:v>
                </c:pt>
                <c:pt idx="10">
                  <c:v>54.37</c:v>
                </c:pt>
                <c:pt idx="14">
                  <c:v>22.751000000000001</c:v>
                </c:pt>
                <c:pt idx="15">
                  <c:v>57.930999999999997</c:v>
                </c:pt>
                <c:pt idx="16">
                  <c:v>62.587000000000003</c:v>
                </c:pt>
                <c:pt idx="17">
                  <c:v>49.869</c:v>
                </c:pt>
                <c:pt idx="18">
                  <c:v>15.044</c:v>
                </c:pt>
                <c:pt idx="19">
                  <c:v>22.725000000000001</c:v>
                </c:pt>
                <c:pt idx="20">
                  <c:v>26.9</c:v>
                </c:pt>
                <c:pt idx="21">
                  <c:v>9.6059999999999999</c:v>
                </c:pt>
                <c:pt idx="22">
                  <c:v>117.708</c:v>
                </c:pt>
                <c:pt idx="23">
                  <c:v>66.241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34E-43E9-8C00-88972220A40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41</c:v>
                </c:pt>
                <c:pt idx="7">
                  <c:v>91.2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59.3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34E-43E9-8C00-88972220A40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0.88300000000000001</c:v>
                </c:pt>
                <c:pt idx="1">
                  <c:v>2.911</c:v>
                </c:pt>
                <c:pt idx="2">
                  <c:v>2.7750000000000004</c:v>
                </c:pt>
                <c:pt idx="3">
                  <c:v>1.603</c:v>
                </c:pt>
                <c:pt idx="4">
                  <c:v>2.6930000000000001</c:v>
                </c:pt>
                <c:pt idx="5">
                  <c:v>0.94699999999999995</c:v>
                </c:pt>
                <c:pt idx="6">
                  <c:v>1.286</c:v>
                </c:pt>
                <c:pt idx="7">
                  <c:v>1.488</c:v>
                </c:pt>
                <c:pt idx="8">
                  <c:v>3.0700000000000003</c:v>
                </c:pt>
                <c:pt idx="9">
                  <c:v>4.3449999999999998</c:v>
                </c:pt>
                <c:pt idx="10">
                  <c:v>3.8170000000000002</c:v>
                </c:pt>
                <c:pt idx="11">
                  <c:v>8.9060000000000006</c:v>
                </c:pt>
                <c:pt idx="12">
                  <c:v>3.5720000000000001</c:v>
                </c:pt>
                <c:pt idx="13">
                  <c:v>3.4969999999999999</c:v>
                </c:pt>
                <c:pt idx="14">
                  <c:v>33.047999999999995</c:v>
                </c:pt>
                <c:pt idx="15">
                  <c:v>3.7709999999999999</c:v>
                </c:pt>
                <c:pt idx="16">
                  <c:v>17.792000000000002</c:v>
                </c:pt>
                <c:pt idx="17">
                  <c:v>2.7620000000000005</c:v>
                </c:pt>
                <c:pt idx="18">
                  <c:v>1.083</c:v>
                </c:pt>
                <c:pt idx="19">
                  <c:v>0.81200000000000006</c:v>
                </c:pt>
                <c:pt idx="20">
                  <c:v>0.90900000000000003</c:v>
                </c:pt>
                <c:pt idx="21">
                  <c:v>1.2</c:v>
                </c:pt>
                <c:pt idx="22">
                  <c:v>6.4410000000000007</c:v>
                </c:pt>
                <c:pt idx="23">
                  <c:v>1.262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34E-43E9-8C00-88972220A40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34E-43E9-8C00-88972220A40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34E-43E9-8C00-88972220A4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79.67</c:v>
                </c:pt>
                <c:pt idx="1">
                  <c:v>77.760000000000005</c:v>
                </c:pt>
                <c:pt idx="2">
                  <c:v>77.290000000000006</c:v>
                </c:pt>
                <c:pt idx="3">
                  <c:v>78.52</c:v>
                </c:pt>
                <c:pt idx="4">
                  <c:v>78.150000000000006</c:v>
                </c:pt>
                <c:pt idx="5">
                  <c:v>89.28</c:v>
                </c:pt>
                <c:pt idx="6">
                  <c:v>108.85</c:v>
                </c:pt>
                <c:pt idx="7">
                  <c:v>126.07</c:v>
                </c:pt>
                <c:pt idx="8">
                  <c:v>133.99</c:v>
                </c:pt>
                <c:pt idx="9">
                  <c:v>96</c:v>
                </c:pt>
                <c:pt idx="10">
                  <c:v>87.53</c:v>
                </c:pt>
                <c:pt idx="11">
                  <c:v>65.19</c:v>
                </c:pt>
                <c:pt idx="12">
                  <c:v>59.5</c:v>
                </c:pt>
                <c:pt idx="13">
                  <c:v>64.5</c:v>
                </c:pt>
                <c:pt idx="14">
                  <c:v>76.349999999999994</c:v>
                </c:pt>
                <c:pt idx="15">
                  <c:v>89.89</c:v>
                </c:pt>
                <c:pt idx="16">
                  <c:v>122.35</c:v>
                </c:pt>
                <c:pt idx="17">
                  <c:v>187.55</c:v>
                </c:pt>
                <c:pt idx="18">
                  <c:v>230.03</c:v>
                </c:pt>
                <c:pt idx="19">
                  <c:v>182.09</c:v>
                </c:pt>
                <c:pt idx="20">
                  <c:v>178.38</c:v>
                </c:pt>
                <c:pt idx="21">
                  <c:v>120.21</c:v>
                </c:pt>
                <c:pt idx="22">
                  <c:v>123.42</c:v>
                </c:pt>
                <c:pt idx="23">
                  <c:v>105.03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34E-43E9-8C00-88972220A4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C54-41CD-9297-5A98FC03FB3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C54-41CD-9297-5A98FC03FB3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1.0680000000000001</c:v>
                </c:pt>
                <c:pt idx="1">
                  <c:v>0.92800000000000005</c:v>
                </c:pt>
                <c:pt idx="2">
                  <c:v>1.006</c:v>
                </c:pt>
                <c:pt idx="3">
                  <c:v>1.0369999999999999</c:v>
                </c:pt>
                <c:pt idx="4">
                  <c:v>1.004</c:v>
                </c:pt>
                <c:pt idx="5">
                  <c:v>2.738</c:v>
                </c:pt>
                <c:pt idx="6">
                  <c:v>4.41</c:v>
                </c:pt>
                <c:pt idx="7">
                  <c:v>5.6349999999999998</c:v>
                </c:pt>
                <c:pt idx="8">
                  <c:v>4.1740000000000004</c:v>
                </c:pt>
                <c:pt idx="9">
                  <c:v>9.9939999999999998</c:v>
                </c:pt>
                <c:pt idx="10">
                  <c:v>14.127000000000001</c:v>
                </c:pt>
                <c:pt idx="11">
                  <c:v>2.0510000000000002</c:v>
                </c:pt>
                <c:pt idx="12">
                  <c:v>2.1560000000000001</c:v>
                </c:pt>
                <c:pt idx="13">
                  <c:v>1.994</c:v>
                </c:pt>
                <c:pt idx="14">
                  <c:v>7.4849999999999994</c:v>
                </c:pt>
                <c:pt idx="15">
                  <c:v>8.3320000000000007</c:v>
                </c:pt>
                <c:pt idx="16">
                  <c:v>7.5750000000000002</c:v>
                </c:pt>
                <c:pt idx="17">
                  <c:v>11.331000000000001</c:v>
                </c:pt>
                <c:pt idx="18">
                  <c:v>7.9660000000000002</c:v>
                </c:pt>
                <c:pt idx="19">
                  <c:v>7.577</c:v>
                </c:pt>
                <c:pt idx="20">
                  <c:v>7.3789999999999996</c:v>
                </c:pt>
                <c:pt idx="21">
                  <c:v>10.517000000000001</c:v>
                </c:pt>
                <c:pt idx="23">
                  <c:v>19.145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54-41CD-9297-5A98FC03FB3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7.9170000000000007</c:v>
                </c:pt>
                <c:pt idx="1">
                  <c:v>4.0520000000000005</c:v>
                </c:pt>
                <c:pt idx="2">
                  <c:v>2.3490000000000002</c:v>
                </c:pt>
                <c:pt idx="3">
                  <c:v>9.0289999999999999</c:v>
                </c:pt>
                <c:pt idx="4">
                  <c:v>7.1739999999999995</c:v>
                </c:pt>
                <c:pt idx="5">
                  <c:v>19.971</c:v>
                </c:pt>
                <c:pt idx="6">
                  <c:v>38.917999999999999</c:v>
                </c:pt>
                <c:pt idx="7">
                  <c:v>34.691000000000003</c:v>
                </c:pt>
                <c:pt idx="8">
                  <c:v>26.648</c:v>
                </c:pt>
                <c:pt idx="9">
                  <c:v>22.231000000000002</c:v>
                </c:pt>
                <c:pt idx="10">
                  <c:v>16.457000000000001</c:v>
                </c:pt>
                <c:pt idx="11">
                  <c:v>7.8930000000000007</c:v>
                </c:pt>
                <c:pt idx="12">
                  <c:v>8.468</c:v>
                </c:pt>
                <c:pt idx="13">
                  <c:v>8.1969999999999992</c:v>
                </c:pt>
                <c:pt idx="14">
                  <c:v>5.23</c:v>
                </c:pt>
                <c:pt idx="15">
                  <c:v>24.452000000000002</c:v>
                </c:pt>
                <c:pt idx="16">
                  <c:v>4.3339999999999996</c:v>
                </c:pt>
                <c:pt idx="17">
                  <c:v>37.838000000000001</c:v>
                </c:pt>
                <c:pt idx="18">
                  <c:v>5.694</c:v>
                </c:pt>
                <c:pt idx="19">
                  <c:v>8.4120000000000008</c:v>
                </c:pt>
                <c:pt idx="20">
                  <c:v>14.082000000000001</c:v>
                </c:pt>
                <c:pt idx="21">
                  <c:v>39.366999999999997</c:v>
                </c:pt>
                <c:pt idx="22">
                  <c:v>0.109</c:v>
                </c:pt>
                <c:pt idx="23">
                  <c:v>40.517000000000003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54-41CD-9297-5A98FC03FB3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C54-41CD-9297-5A98FC03FB3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C54-41CD-9297-5A98FC03FB3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5.5019999999999998</c:v>
                </c:pt>
                <c:pt idx="14">
                  <c:v>53.533999999999999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C54-41CD-9297-5A98FC03FB3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C54-41CD-9297-5A98FC03FB3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C54-41CD-9297-5A98FC03FB3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C54-41CD-9297-5A98FC03FB3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73.099999999999994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125.1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54-41CD-9297-5A98FC03FB3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11.613</c:v>
                </c:pt>
                <c:pt idx="5">
                  <c:v>5.1050000000000004</c:v>
                </c:pt>
                <c:pt idx="6">
                  <c:v>8.2629999999999999</c:v>
                </c:pt>
                <c:pt idx="7">
                  <c:v>52.480999999999995</c:v>
                </c:pt>
                <c:pt idx="8">
                  <c:v>48.069000000000003</c:v>
                </c:pt>
                <c:pt idx="9">
                  <c:v>35.018000000000001</c:v>
                </c:pt>
                <c:pt idx="10">
                  <c:v>29.901000000000003</c:v>
                </c:pt>
                <c:pt idx="12">
                  <c:v>6.3379999999999992</c:v>
                </c:pt>
                <c:pt idx="13">
                  <c:v>4.3959999999999999</c:v>
                </c:pt>
                <c:pt idx="15">
                  <c:v>29.777999999999999</c:v>
                </c:pt>
                <c:pt idx="17">
                  <c:v>3.6120000000000001</c:v>
                </c:pt>
                <c:pt idx="18">
                  <c:v>3.097</c:v>
                </c:pt>
                <c:pt idx="19">
                  <c:v>7.6980000000000004</c:v>
                </c:pt>
                <c:pt idx="20">
                  <c:v>7.4580000000000002</c:v>
                </c:pt>
                <c:pt idx="21">
                  <c:v>20.388000000000002</c:v>
                </c:pt>
                <c:pt idx="23">
                  <c:v>8.9309999999999992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C54-41CD-9297-5A98FC03FB3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C54-41CD-9297-5A98FC03FB3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C54-41CD-9297-5A98FC03F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79.67</c:v>
                </c:pt>
                <c:pt idx="1">
                  <c:v>77.760000000000005</c:v>
                </c:pt>
                <c:pt idx="2">
                  <c:v>77.290000000000006</c:v>
                </c:pt>
                <c:pt idx="3">
                  <c:v>78.52</c:v>
                </c:pt>
                <c:pt idx="4">
                  <c:v>78.150000000000006</c:v>
                </c:pt>
                <c:pt idx="5">
                  <c:v>89.28</c:v>
                </c:pt>
                <c:pt idx="6">
                  <c:v>108.85</c:v>
                </c:pt>
                <c:pt idx="7">
                  <c:v>126.07</c:v>
                </c:pt>
                <c:pt idx="8">
                  <c:v>133.99</c:v>
                </c:pt>
                <c:pt idx="9">
                  <c:v>96</c:v>
                </c:pt>
                <c:pt idx="10">
                  <c:v>87.53</c:v>
                </c:pt>
                <c:pt idx="11">
                  <c:v>65.19</c:v>
                </c:pt>
                <c:pt idx="12">
                  <c:v>59.5</c:v>
                </c:pt>
                <c:pt idx="13">
                  <c:v>64.5</c:v>
                </c:pt>
                <c:pt idx="14">
                  <c:v>76.349999999999994</c:v>
                </c:pt>
                <c:pt idx="15">
                  <c:v>89.89</c:v>
                </c:pt>
                <c:pt idx="16">
                  <c:v>122.35</c:v>
                </c:pt>
                <c:pt idx="17">
                  <c:v>187.55</c:v>
                </c:pt>
                <c:pt idx="18">
                  <c:v>230.03</c:v>
                </c:pt>
                <c:pt idx="19">
                  <c:v>182.09</c:v>
                </c:pt>
                <c:pt idx="20">
                  <c:v>178.38</c:v>
                </c:pt>
                <c:pt idx="21">
                  <c:v>120.21</c:v>
                </c:pt>
                <c:pt idx="22">
                  <c:v>123.42</c:v>
                </c:pt>
                <c:pt idx="23">
                  <c:v>105.03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C54-41CD-9297-5A98FC03F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20.597999999999999</v>
      </c>
      <c r="C4" s="18">
        <v>4.9800000000000004</v>
      </c>
      <c r="D4" s="18">
        <v>3.3550000000000004</v>
      </c>
      <c r="E4" s="18">
        <v>10.066000000000001</v>
      </c>
      <c r="F4" s="18">
        <v>8.1780000000000008</v>
      </c>
      <c r="G4" s="18">
        <v>27.814</v>
      </c>
      <c r="H4" s="18">
        <v>51.638000000000005</v>
      </c>
      <c r="I4" s="18">
        <v>92.847999999999999</v>
      </c>
      <c r="J4" s="18">
        <v>78.891000000000005</v>
      </c>
      <c r="K4" s="18">
        <v>67.242999999999995</v>
      </c>
      <c r="L4" s="18">
        <v>60.485000000000007</v>
      </c>
      <c r="M4" s="18">
        <v>15.446000000000002</v>
      </c>
      <c r="N4" s="18">
        <v>16.962</v>
      </c>
      <c r="O4" s="18">
        <v>14.587</v>
      </c>
      <c r="P4" s="18">
        <v>66.249000000000009</v>
      </c>
      <c r="Q4" s="18">
        <v>62.561999999999998</v>
      </c>
      <c r="R4" s="18">
        <v>85.019000000000005</v>
      </c>
      <c r="S4" s="18">
        <v>52.780999999999999</v>
      </c>
      <c r="T4" s="18">
        <v>16.756999999999998</v>
      </c>
      <c r="U4" s="18">
        <v>23.687000000000001</v>
      </c>
      <c r="V4" s="18">
        <v>28.919</v>
      </c>
      <c r="W4" s="18">
        <v>70.236000000000004</v>
      </c>
      <c r="X4" s="18">
        <v>125.249</v>
      </c>
      <c r="Y4" s="18">
        <v>68.592999999999989</v>
      </c>
      <c r="Z4" s="19"/>
      <c r="AA4" s="20">
        <f>SUM(B4:Z4)</f>
        <v>1073.143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79.67</v>
      </c>
      <c r="C7" s="28">
        <v>77.760000000000005</v>
      </c>
      <c r="D7" s="28">
        <v>77.290000000000006</v>
      </c>
      <c r="E7" s="28">
        <v>78.52</v>
      </c>
      <c r="F7" s="28">
        <v>78.150000000000006</v>
      </c>
      <c r="G7" s="28">
        <v>89.28</v>
      </c>
      <c r="H7" s="28">
        <v>108.85</v>
      </c>
      <c r="I7" s="28">
        <v>126.07</v>
      </c>
      <c r="J7" s="28">
        <v>133.99</v>
      </c>
      <c r="K7" s="28">
        <v>96</v>
      </c>
      <c r="L7" s="28">
        <v>87.53</v>
      </c>
      <c r="M7" s="28">
        <v>65.19</v>
      </c>
      <c r="N7" s="28">
        <v>59.5</v>
      </c>
      <c r="O7" s="28">
        <v>64.5</v>
      </c>
      <c r="P7" s="28">
        <v>76.349999999999994</v>
      </c>
      <c r="Q7" s="28">
        <v>89.89</v>
      </c>
      <c r="R7" s="28">
        <v>122.35</v>
      </c>
      <c r="S7" s="28">
        <v>187.55</v>
      </c>
      <c r="T7" s="28">
        <v>230.03</v>
      </c>
      <c r="U7" s="28">
        <v>182.09</v>
      </c>
      <c r="V7" s="28">
        <v>178.38</v>
      </c>
      <c r="W7" s="28">
        <v>120.21</v>
      </c>
      <c r="X7" s="28">
        <v>123.42</v>
      </c>
      <c r="Y7" s="28">
        <v>105.03</v>
      </c>
      <c r="Z7" s="29"/>
      <c r="AA7" s="30">
        <f>IF(SUM(B7:Z7)&lt;&gt;0,AVERAGEIF(B7:Z7,"&lt;&gt;"""),"")</f>
        <v>109.90000000000002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19.055</v>
      </c>
      <c r="C12" s="52">
        <v>1.2190000000000001</v>
      </c>
      <c r="D12" s="52"/>
      <c r="E12" s="52">
        <v>8.343</v>
      </c>
      <c r="F12" s="52">
        <v>4.875</v>
      </c>
      <c r="G12" s="52">
        <v>26.716999999999999</v>
      </c>
      <c r="H12" s="52">
        <v>9.1820000000000004</v>
      </c>
      <c r="I12" s="52"/>
      <c r="J12" s="52">
        <v>75.671000000000006</v>
      </c>
      <c r="K12" s="52">
        <v>62.758000000000003</v>
      </c>
      <c r="L12" s="52">
        <v>54.37</v>
      </c>
      <c r="M12" s="52"/>
      <c r="N12" s="52"/>
      <c r="O12" s="52"/>
      <c r="P12" s="52">
        <v>22.751000000000001</v>
      </c>
      <c r="Q12" s="52">
        <v>57.930999999999997</v>
      </c>
      <c r="R12" s="52">
        <v>62.587000000000003</v>
      </c>
      <c r="S12" s="52">
        <v>49.869</v>
      </c>
      <c r="T12" s="52">
        <v>15.044</v>
      </c>
      <c r="U12" s="52">
        <v>22.725000000000001</v>
      </c>
      <c r="V12" s="52">
        <v>26.9</v>
      </c>
      <c r="W12" s="52">
        <v>9.6059999999999999</v>
      </c>
      <c r="X12" s="52">
        <v>117.708</v>
      </c>
      <c r="Y12" s="52">
        <v>66.241</v>
      </c>
      <c r="Z12" s="53"/>
      <c r="AA12" s="54">
        <f t="shared" si="0"/>
        <v>713.55199999999991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0.88300000000000001</v>
      </c>
      <c r="C14" s="57">
        <v>2.911</v>
      </c>
      <c r="D14" s="57">
        <v>2.7750000000000004</v>
      </c>
      <c r="E14" s="57">
        <v>1.603</v>
      </c>
      <c r="F14" s="57">
        <v>2.6930000000000001</v>
      </c>
      <c r="G14" s="57">
        <v>0.94699999999999995</v>
      </c>
      <c r="H14" s="57">
        <v>1.286</v>
      </c>
      <c r="I14" s="57">
        <v>1.488</v>
      </c>
      <c r="J14" s="57">
        <v>3.0700000000000003</v>
      </c>
      <c r="K14" s="57">
        <v>4.3449999999999998</v>
      </c>
      <c r="L14" s="57">
        <v>3.8170000000000002</v>
      </c>
      <c r="M14" s="57">
        <v>8.9060000000000006</v>
      </c>
      <c r="N14" s="57">
        <v>3.5720000000000001</v>
      </c>
      <c r="O14" s="57">
        <v>3.4969999999999999</v>
      </c>
      <c r="P14" s="57">
        <v>33.047999999999995</v>
      </c>
      <c r="Q14" s="57">
        <v>3.7709999999999999</v>
      </c>
      <c r="R14" s="57">
        <v>17.792000000000002</v>
      </c>
      <c r="S14" s="57">
        <v>2.7620000000000005</v>
      </c>
      <c r="T14" s="57">
        <v>1.083</v>
      </c>
      <c r="U14" s="57">
        <v>0.81200000000000006</v>
      </c>
      <c r="V14" s="57">
        <v>0.90900000000000003</v>
      </c>
      <c r="W14" s="57">
        <v>1.2</v>
      </c>
      <c r="X14" s="57">
        <v>6.4410000000000007</v>
      </c>
      <c r="Y14" s="57">
        <v>1.262</v>
      </c>
      <c r="Z14" s="58"/>
      <c r="AA14" s="59">
        <f t="shared" si="0"/>
        <v>110.873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19.937999999999999</v>
      </c>
      <c r="C16" s="62">
        <f t="shared" si="1"/>
        <v>4.13</v>
      </c>
      <c r="D16" s="62">
        <f t="shared" si="1"/>
        <v>2.7750000000000004</v>
      </c>
      <c r="E16" s="62">
        <f t="shared" si="1"/>
        <v>9.9459999999999997</v>
      </c>
      <c r="F16" s="62">
        <f t="shared" si="1"/>
        <v>7.5679999999999996</v>
      </c>
      <c r="G16" s="62">
        <f t="shared" si="1"/>
        <v>27.663999999999998</v>
      </c>
      <c r="H16" s="62">
        <f t="shared" si="1"/>
        <v>10.468</v>
      </c>
      <c r="I16" s="62">
        <f t="shared" si="1"/>
        <v>1.488</v>
      </c>
      <c r="J16" s="62">
        <f t="shared" si="1"/>
        <v>78.741000000000014</v>
      </c>
      <c r="K16" s="62">
        <f t="shared" si="1"/>
        <v>67.103000000000009</v>
      </c>
      <c r="L16" s="62">
        <f t="shared" si="1"/>
        <v>58.186999999999998</v>
      </c>
      <c r="M16" s="62">
        <f t="shared" si="1"/>
        <v>8.9060000000000006</v>
      </c>
      <c r="N16" s="62">
        <f t="shared" si="1"/>
        <v>3.5720000000000001</v>
      </c>
      <c r="O16" s="62">
        <f t="shared" si="1"/>
        <v>3.4969999999999999</v>
      </c>
      <c r="P16" s="62">
        <f t="shared" si="1"/>
        <v>55.798999999999992</v>
      </c>
      <c r="Q16" s="62">
        <f t="shared" si="1"/>
        <v>61.701999999999998</v>
      </c>
      <c r="R16" s="62">
        <f t="shared" si="1"/>
        <v>80.379000000000005</v>
      </c>
      <c r="S16" s="62">
        <f t="shared" si="1"/>
        <v>52.631</v>
      </c>
      <c r="T16" s="62">
        <f t="shared" si="1"/>
        <v>16.126999999999999</v>
      </c>
      <c r="U16" s="62">
        <f t="shared" si="1"/>
        <v>23.537000000000003</v>
      </c>
      <c r="V16" s="62">
        <f t="shared" si="1"/>
        <v>27.808999999999997</v>
      </c>
      <c r="W16" s="62">
        <f t="shared" si="1"/>
        <v>10.805999999999999</v>
      </c>
      <c r="X16" s="62">
        <f t="shared" si="1"/>
        <v>124.149</v>
      </c>
      <c r="Y16" s="62">
        <f t="shared" si="1"/>
        <v>67.503</v>
      </c>
      <c r="Z16" s="63" t="str">
        <f t="shared" si="1"/>
        <v/>
      </c>
      <c r="AA16" s="64">
        <f>SUM(AA10:AA15)</f>
        <v>824.42499999999995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0.12</v>
      </c>
      <c r="C20" s="77">
        <v>0.13</v>
      </c>
      <c r="D20" s="77">
        <v>0.12</v>
      </c>
      <c r="E20" s="77">
        <v>0.12</v>
      </c>
      <c r="F20" s="77">
        <v>0.13</v>
      </c>
      <c r="G20" s="77">
        <v>0.15</v>
      </c>
      <c r="H20" s="77">
        <v>0.17</v>
      </c>
      <c r="I20" s="77">
        <v>0.16</v>
      </c>
      <c r="J20" s="77">
        <v>0.15</v>
      </c>
      <c r="K20" s="77">
        <v>0.14000000000000001</v>
      </c>
      <c r="L20" s="77">
        <v>0.14000000000000001</v>
      </c>
      <c r="M20" s="77">
        <v>0.15</v>
      </c>
      <c r="N20" s="77">
        <v>0.13</v>
      </c>
      <c r="O20" s="77">
        <v>0.11</v>
      </c>
      <c r="P20" s="77">
        <v>0.12</v>
      </c>
      <c r="Q20" s="77">
        <v>0.13</v>
      </c>
      <c r="R20" s="77">
        <v>0.14000000000000001</v>
      </c>
      <c r="S20" s="77">
        <v>0.15</v>
      </c>
      <c r="T20" s="77">
        <v>0.16</v>
      </c>
      <c r="U20" s="77">
        <v>0.15</v>
      </c>
      <c r="V20" s="77">
        <v>0.15</v>
      </c>
      <c r="W20" s="77">
        <v>0.13</v>
      </c>
      <c r="X20" s="77">
        <v>0.12</v>
      </c>
      <c r="Y20" s="77">
        <v>0.13</v>
      </c>
      <c r="Z20" s="78"/>
      <c r="AA20" s="79">
        <f t="shared" si="2"/>
        <v>3.3</v>
      </c>
    </row>
    <row r="21" spans="1:27" ht="24.95" customHeight="1" x14ac:dyDescent="0.2">
      <c r="A21" s="75" t="s">
        <v>16</v>
      </c>
      <c r="B21" s="80">
        <v>0.54</v>
      </c>
      <c r="C21" s="81">
        <v>0.72</v>
      </c>
      <c r="D21" s="81">
        <v>0.46</v>
      </c>
      <c r="E21" s="81"/>
      <c r="F21" s="81">
        <v>0.48</v>
      </c>
      <c r="G21" s="81"/>
      <c r="H21" s="81"/>
      <c r="I21" s="81"/>
      <c r="J21" s="81"/>
      <c r="K21" s="81"/>
      <c r="L21" s="81">
        <v>2.1579999999999999</v>
      </c>
      <c r="M21" s="81">
        <v>6.3900000000000006</v>
      </c>
      <c r="N21" s="81">
        <v>13.260000000000002</v>
      </c>
      <c r="O21" s="81">
        <v>10.98</v>
      </c>
      <c r="P21" s="81">
        <v>10.33</v>
      </c>
      <c r="Q21" s="81">
        <v>0.73</v>
      </c>
      <c r="R21" s="81">
        <v>4.5</v>
      </c>
      <c r="S21" s="81"/>
      <c r="T21" s="81">
        <v>0.47</v>
      </c>
      <c r="U21" s="81"/>
      <c r="V21" s="81">
        <v>0.96</v>
      </c>
      <c r="W21" s="81"/>
      <c r="X21" s="81">
        <v>0.98</v>
      </c>
      <c r="Y21" s="81">
        <v>0.96</v>
      </c>
      <c r="Z21" s="78"/>
      <c r="AA21" s="79">
        <f t="shared" si="2"/>
        <v>53.917999999999992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0.66</v>
      </c>
      <c r="C26" s="88">
        <f t="shared" si="3"/>
        <v>0.85</v>
      </c>
      <c r="D26" s="88">
        <f t="shared" si="3"/>
        <v>0.58000000000000007</v>
      </c>
      <c r="E26" s="88">
        <f t="shared" si="3"/>
        <v>0.12</v>
      </c>
      <c r="F26" s="88">
        <f t="shared" si="3"/>
        <v>0.61</v>
      </c>
      <c r="G26" s="88">
        <f t="shared" si="3"/>
        <v>0.15</v>
      </c>
      <c r="H26" s="88">
        <f t="shared" si="3"/>
        <v>0.17</v>
      </c>
      <c r="I26" s="88">
        <f t="shared" si="3"/>
        <v>0.16</v>
      </c>
      <c r="J26" s="88">
        <f t="shared" si="3"/>
        <v>0.15</v>
      </c>
      <c r="K26" s="88">
        <f t="shared" si="3"/>
        <v>0.14000000000000001</v>
      </c>
      <c r="L26" s="88">
        <f t="shared" si="3"/>
        <v>2.298</v>
      </c>
      <c r="M26" s="88">
        <f t="shared" si="3"/>
        <v>6.5400000000000009</v>
      </c>
      <c r="N26" s="88">
        <f t="shared" si="3"/>
        <v>13.390000000000002</v>
      </c>
      <c r="O26" s="88">
        <f t="shared" si="3"/>
        <v>11.09</v>
      </c>
      <c r="P26" s="88">
        <f t="shared" si="3"/>
        <v>10.45</v>
      </c>
      <c r="Q26" s="88">
        <f t="shared" si="3"/>
        <v>0.86</v>
      </c>
      <c r="R26" s="88">
        <f t="shared" si="3"/>
        <v>4.6399999999999997</v>
      </c>
      <c r="S26" s="88">
        <f t="shared" si="3"/>
        <v>0.15</v>
      </c>
      <c r="T26" s="88">
        <f t="shared" si="3"/>
        <v>0.63</v>
      </c>
      <c r="U26" s="88">
        <f t="shared" si="3"/>
        <v>0.15</v>
      </c>
      <c r="V26" s="88">
        <f t="shared" si="3"/>
        <v>1.1099999999999999</v>
      </c>
      <c r="W26" s="88">
        <f t="shared" si="3"/>
        <v>0.13</v>
      </c>
      <c r="X26" s="88">
        <f t="shared" si="3"/>
        <v>1.1000000000000001</v>
      </c>
      <c r="Y26" s="88">
        <f t="shared" si="3"/>
        <v>1.0899999999999999</v>
      </c>
      <c r="Z26" s="89" t="str">
        <f t="shared" si="3"/>
        <v/>
      </c>
      <c r="AA26" s="90">
        <f>SUM(AA19:AA25)</f>
        <v>57.217999999999989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20.597999999999999</v>
      </c>
      <c r="C30" s="77">
        <v>4.9800000000000004</v>
      </c>
      <c r="D30" s="77">
        <v>3.355</v>
      </c>
      <c r="E30" s="77">
        <v>10.066000000000001</v>
      </c>
      <c r="F30" s="77">
        <v>8.1780000000000008</v>
      </c>
      <c r="G30" s="77">
        <v>27.814</v>
      </c>
      <c r="H30" s="77">
        <v>10.638</v>
      </c>
      <c r="I30" s="77">
        <v>1.6479999999999999</v>
      </c>
      <c r="J30" s="77">
        <v>78.891000000000005</v>
      </c>
      <c r="K30" s="77">
        <v>67.242999999999995</v>
      </c>
      <c r="L30" s="77">
        <v>60.484999999999999</v>
      </c>
      <c r="M30" s="77">
        <v>15.446</v>
      </c>
      <c r="N30" s="77">
        <v>16.962</v>
      </c>
      <c r="O30" s="77">
        <v>14.587</v>
      </c>
      <c r="P30" s="77">
        <v>66.248999999999995</v>
      </c>
      <c r="Q30" s="77">
        <v>62.561999999999998</v>
      </c>
      <c r="R30" s="77">
        <v>85.019000000000005</v>
      </c>
      <c r="S30" s="77">
        <v>52.780999999999999</v>
      </c>
      <c r="T30" s="77">
        <v>16.757000000000001</v>
      </c>
      <c r="U30" s="77">
        <v>23.687000000000001</v>
      </c>
      <c r="V30" s="77">
        <v>28.919</v>
      </c>
      <c r="W30" s="77">
        <v>10.936</v>
      </c>
      <c r="X30" s="77">
        <v>125.249</v>
      </c>
      <c r="Y30" s="77">
        <v>68.593000000000004</v>
      </c>
      <c r="Z30" s="78"/>
      <c r="AA30" s="79">
        <f>SUM(B30:Z30)</f>
        <v>881.64299999999992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20.597999999999999</v>
      </c>
      <c r="C32" s="62">
        <f t="shared" ref="C32:Z32" si="4">IF(LEN(C$2)&gt;0,SUM(C29:C31),"")</f>
        <v>4.9800000000000004</v>
      </c>
      <c r="D32" s="62">
        <f t="shared" si="4"/>
        <v>3.355</v>
      </c>
      <c r="E32" s="62">
        <f t="shared" si="4"/>
        <v>10.066000000000001</v>
      </c>
      <c r="F32" s="62">
        <f t="shared" si="4"/>
        <v>8.1780000000000008</v>
      </c>
      <c r="G32" s="62">
        <f t="shared" si="4"/>
        <v>27.814</v>
      </c>
      <c r="H32" s="62">
        <f t="shared" si="4"/>
        <v>10.638</v>
      </c>
      <c r="I32" s="62">
        <f t="shared" si="4"/>
        <v>1.6479999999999999</v>
      </c>
      <c r="J32" s="62">
        <f t="shared" si="4"/>
        <v>78.891000000000005</v>
      </c>
      <c r="K32" s="62">
        <f t="shared" si="4"/>
        <v>67.242999999999995</v>
      </c>
      <c r="L32" s="62">
        <f t="shared" si="4"/>
        <v>60.484999999999999</v>
      </c>
      <c r="M32" s="62">
        <f t="shared" si="4"/>
        <v>15.446</v>
      </c>
      <c r="N32" s="62">
        <f t="shared" si="4"/>
        <v>16.962</v>
      </c>
      <c r="O32" s="62">
        <f t="shared" si="4"/>
        <v>14.587</v>
      </c>
      <c r="P32" s="62">
        <f t="shared" si="4"/>
        <v>66.248999999999995</v>
      </c>
      <c r="Q32" s="62">
        <f t="shared" si="4"/>
        <v>62.561999999999998</v>
      </c>
      <c r="R32" s="62">
        <f t="shared" si="4"/>
        <v>85.019000000000005</v>
      </c>
      <c r="S32" s="62">
        <f t="shared" si="4"/>
        <v>52.780999999999999</v>
      </c>
      <c r="T32" s="62">
        <f t="shared" si="4"/>
        <v>16.757000000000001</v>
      </c>
      <c r="U32" s="62">
        <f t="shared" si="4"/>
        <v>23.687000000000001</v>
      </c>
      <c r="V32" s="62">
        <f t="shared" si="4"/>
        <v>28.919</v>
      </c>
      <c r="W32" s="62">
        <f t="shared" si="4"/>
        <v>10.936</v>
      </c>
      <c r="X32" s="62">
        <f t="shared" si="4"/>
        <v>125.249</v>
      </c>
      <c r="Y32" s="62">
        <f t="shared" si="4"/>
        <v>68.593000000000004</v>
      </c>
      <c r="Z32" s="63" t="str">
        <f t="shared" si="4"/>
        <v/>
      </c>
      <c r="AA32" s="64">
        <f>SUM(AA29:AA31)</f>
        <v>881.64299999999992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41</v>
      </c>
      <c r="I39" s="99">
        <v>91.2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59.3</v>
      </c>
      <c r="X39" s="99"/>
      <c r="Y39" s="99"/>
      <c r="Z39" s="100"/>
      <c r="AA39" s="79">
        <f t="shared" si="5"/>
        <v>191.5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41</v>
      </c>
      <c r="I40" s="88">
        <f t="shared" si="6"/>
        <v>91.2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59.3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191.5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41</v>
      </c>
      <c r="I47" s="99">
        <v>91.2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59.3</v>
      </c>
      <c r="X47" s="99"/>
      <c r="Y47" s="99"/>
      <c r="Z47" s="100"/>
      <c r="AA47" s="79">
        <f t="shared" si="7"/>
        <v>191.5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41</v>
      </c>
      <c r="I49" s="88">
        <f t="shared" si="8"/>
        <v>91.2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59.3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191.5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20.597999999999999</v>
      </c>
      <c r="C52" s="88">
        <f t="shared" si="10"/>
        <v>4.9799999999999995</v>
      </c>
      <c r="D52" s="88">
        <f t="shared" si="10"/>
        <v>3.3550000000000004</v>
      </c>
      <c r="E52" s="88">
        <f t="shared" si="10"/>
        <v>10.065999999999999</v>
      </c>
      <c r="F52" s="88">
        <f t="shared" si="10"/>
        <v>8.177999999999999</v>
      </c>
      <c r="G52" s="88">
        <f t="shared" si="10"/>
        <v>27.813999999999997</v>
      </c>
      <c r="H52" s="88">
        <f t="shared" si="10"/>
        <v>51.637999999999998</v>
      </c>
      <c r="I52" s="88">
        <f t="shared" si="10"/>
        <v>92.847999999999999</v>
      </c>
      <c r="J52" s="88">
        <f t="shared" si="10"/>
        <v>78.89100000000002</v>
      </c>
      <c r="K52" s="88">
        <f t="shared" si="10"/>
        <v>67.243000000000009</v>
      </c>
      <c r="L52" s="88">
        <f t="shared" si="10"/>
        <v>60.484999999999999</v>
      </c>
      <c r="M52" s="88">
        <f t="shared" si="10"/>
        <v>15.446000000000002</v>
      </c>
      <c r="N52" s="88">
        <f t="shared" si="10"/>
        <v>16.962000000000003</v>
      </c>
      <c r="O52" s="88">
        <f t="shared" si="10"/>
        <v>14.587</v>
      </c>
      <c r="P52" s="88">
        <f t="shared" si="10"/>
        <v>66.248999999999995</v>
      </c>
      <c r="Q52" s="88">
        <f t="shared" si="10"/>
        <v>62.561999999999998</v>
      </c>
      <c r="R52" s="88">
        <f t="shared" si="10"/>
        <v>85.019000000000005</v>
      </c>
      <c r="S52" s="88">
        <f t="shared" si="10"/>
        <v>52.780999999999999</v>
      </c>
      <c r="T52" s="88">
        <f t="shared" si="10"/>
        <v>16.756999999999998</v>
      </c>
      <c r="U52" s="88">
        <f t="shared" si="10"/>
        <v>23.687000000000001</v>
      </c>
      <c r="V52" s="88">
        <f t="shared" si="10"/>
        <v>28.918999999999997</v>
      </c>
      <c r="W52" s="88">
        <f t="shared" si="10"/>
        <v>70.23599999999999</v>
      </c>
      <c r="X52" s="88">
        <f t="shared" si="10"/>
        <v>125.249</v>
      </c>
      <c r="Y52" s="88">
        <f t="shared" si="10"/>
        <v>68.593000000000004</v>
      </c>
      <c r="Z52" s="89" t="str">
        <f t="shared" si="10"/>
        <v/>
      </c>
      <c r="AA52" s="104">
        <f>SUM(B52:Z52)</f>
        <v>1073.143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20.597999999999999</v>
      </c>
      <c r="C4" s="18">
        <v>4.9800000000000004</v>
      </c>
      <c r="D4" s="18">
        <v>3.355</v>
      </c>
      <c r="E4" s="18">
        <v>10.065999999999999</v>
      </c>
      <c r="F4" s="18">
        <v>8.177999999999999</v>
      </c>
      <c r="G4" s="18">
        <v>27.814</v>
      </c>
      <c r="H4" s="18">
        <v>51.591000000000001</v>
      </c>
      <c r="I4" s="18">
        <v>92.806999999999988</v>
      </c>
      <c r="J4" s="18">
        <v>78.891000000000005</v>
      </c>
      <c r="K4" s="18">
        <v>67.242999999999995</v>
      </c>
      <c r="L4" s="18">
        <v>60.484999999999999</v>
      </c>
      <c r="M4" s="18">
        <v>15.446000000000002</v>
      </c>
      <c r="N4" s="18">
        <v>16.962</v>
      </c>
      <c r="O4" s="18">
        <v>14.587</v>
      </c>
      <c r="P4" s="18">
        <v>66.248999999999995</v>
      </c>
      <c r="Q4" s="18">
        <v>62.561999999999998</v>
      </c>
      <c r="R4" s="18">
        <v>85.009</v>
      </c>
      <c r="S4" s="18">
        <v>52.781000000000006</v>
      </c>
      <c r="T4" s="18">
        <v>16.756999999999998</v>
      </c>
      <c r="U4" s="18">
        <v>23.687000000000005</v>
      </c>
      <c r="V4" s="18">
        <v>28.919</v>
      </c>
      <c r="W4" s="18">
        <v>70.272000000000006</v>
      </c>
      <c r="X4" s="18">
        <v>125.20899999999999</v>
      </c>
      <c r="Y4" s="18">
        <v>68.593000000000004</v>
      </c>
      <c r="Z4" s="19"/>
      <c r="AA4" s="20">
        <f>SUM(B4:Z4)</f>
        <v>1073.0409999999999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79.67</v>
      </c>
      <c r="C7" s="28">
        <v>77.760000000000005</v>
      </c>
      <c r="D7" s="28">
        <v>77.290000000000006</v>
      </c>
      <c r="E7" s="28">
        <v>78.52</v>
      </c>
      <c r="F7" s="28">
        <v>78.150000000000006</v>
      </c>
      <c r="G7" s="28">
        <v>89.28</v>
      </c>
      <c r="H7" s="28">
        <v>108.85</v>
      </c>
      <c r="I7" s="28">
        <v>126.07</v>
      </c>
      <c r="J7" s="28">
        <v>133.99</v>
      </c>
      <c r="K7" s="28">
        <v>96</v>
      </c>
      <c r="L7" s="28">
        <v>87.53</v>
      </c>
      <c r="M7" s="28">
        <v>65.19</v>
      </c>
      <c r="N7" s="28">
        <v>59.5</v>
      </c>
      <c r="O7" s="28">
        <v>64.5</v>
      </c>
      <c r="P7" s="28">
        <v>76.349999999999994</v>
      </c>
      <c r="Q7" s="28">
        <v>89.89</v>
      </c>
      <c r="R7" s="28">
        <v>122.35</v>
      </c>
      <c r="S7" s="28">
        <v>187.55</v>
      </c>
      <c r="T7" s="28">
        <v>230.03</v>
      </c>
      <c r="U7" s="28">
        <v>182.09</v>
      </c>
      <c r="V7" s="28">
        <v>178.38</v>
      </c>
      <c r="W7" s="28">
        <v>120.21</v>
      </c>
      <c r="X7" s="28">
        <v>123.42</v>
      </c>
      <c r="Y7" s="28">
        <v>105.03</v>
      </c>
      <c r="Z7" s="29"/>
      <c r="AA7" s="30">
        <f>IF(SUM(B7:Z7)&lt;&gt;0,AVERAGEIF(B7:Z7,"&lt;&gt;"""),"")</f>
        <v>109.90000000000002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11.613</v>
      </c>
      <c r="C14" s="57"/>
      <c r="D14" s="57"/>
      <c r="E14" s="57"/>
      <c r="F14" s="57"/>
      <c r="G14" s="57">
        <v>5.1050000000000004</v>
      </c>
      <c r="H14" s="57">
        <v>8.2629999999999999</v>
      </c>
      <c r="I14" s="57">
        <v>52.480999999999995</v>
      </c>
      <c r="J14" s="57">
        <v>48.069000000000003</v>
      </c>
      <c r="K14" s="57">
        <v>35.018000000000001</v>
      </c>
      <c r="L14" s="57">
        <v>29.901000000000003</v>
      </c>
      <c r="M14" s="57"/>
      <c r="N14" s="57">
        <v>6.3379999999999992</v>
      </c>
      <c r="O14" s="57">
        <v>4.3959999999999999</v>
      </c>
      <c r="P14" s="57"/>
      <c r="Q14" s="57">
        <v>29.777999999999999</v>
      </c>
      <c r="R14" s="57"/>
      <c r="S14" s="57">
        <v>3.6120000000000001</v>
      </c>
      <c r="T14" s="57">
        <v>3.097</v>
      </c>
      <c r="U14" s="57">
        <v>7.6980000000000004</v>
      </c>
      <c r="V14" s="57">
        <v>7.4580000000000002</v>
      </c>
      <c r="W14" s="57">
        <v>20.388000000000002</v>
      </c>
      <c r="X14" s="57"/>
      <c r="Y14" s="57">
        <v>8.9309999999999992</v>
      </c>
      <c r="Z14" s="58"/>
      <c r="AA14" s="59">
        <f t="shared" si="0"/>
        <v>282.14599999999996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11.613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5.1050000000000004</v>
      </c>
      <c r="H16" s="62">
        <f t="shared" si="1"/>
        <v>8.2629999999999999</v>
      </c>
      <c r="I16" s="62">
        <f t="shared" si="1"/>
        <v>52.480999999999995</v>
      </c>
      <c r="J16" s="62">
        <f t="shared" si="1"/>
        <v>48.069000000000003</v>
      </c>
      <c r="K16" s="62">
        <f t="shared" si="1"/>
        <v>35.018000000000001</v>
      </c>
      <c r="L16" s="62">
        <f t="shared" si="1"/>
        <v>29.901000000000003</v>
      </c>
      <c r="M16" s="62">
        <f t="shared" si="1"/>
        <v>0</v>
      </c>
      <c r="N16" s="62">
        <f t="shared" si="1"/>
        <v>6.3379999999999992</v>
      </c>
      <c r="O16" s="62">
        <f t="shared" si="1"/>
        <v>4.3959999999999999</v>
      </c>
      <c r="P16" s="62">
        <f t="shared" si="1"/>
        <v>0</v>
      </c>
      <c r="Q16" s="62">
        <f t="shared" si="1"/>
        <v>29.777999999999999</v>
      </c>
      <c r="R16" s="62">
        <f t="shared" si="1"/>
        <v>0</v>
      </c>
      <c r="S16" s="62">
        <f t="shared" si="1"/>
        <v>3.6120000000000001</v>
      </c>
      <c r="T16" s="62">
        <f t="shared" si="1"/>
        <v>3.097</v>
      </c>
      <c r="U16" s="62">
        <f t="shared" si="1"/>
        <v>7.6980000000000004</v>
      </c>
      <c r="V16" s="62">
        <f t="shared" si="1"/>
        <v>7.4580000000000002</v>
      </c>
      <c r="W16" s="62">
        <f t="shared" si="1"/>
        <v>20.388000000000002</v>
      </c>
      <c r="X16" s="62">
        <f t="shared" si="1"/>
        <v>0</v>
      </c>
      <c r="Y16" s="62">
        <f t="shared" si="1"/>
        <v>8.9309999999999992</v>
      </c>
      <c r="Z16" s="63" t="str">
        <f t="shared" si="1"/>
        <v/>
      </c>
      <c r="AA16" s="64">
        <f>SUM(AA10:AA15)</f>
        <v>282.14599999999996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1.0680000000000001</v>
      </c>
      <c r="C20" s="77">
        <v>0.92800000000000005</v>
      </c>
      <c r="D20" s="77">
        <v>1.006</v>
      </c>
      <c r="E20" s="77">
        <v>1.0369999999999999</v>
      </c>
      <c r="F20" s="77">
        <v>1.004</v>
      </c>
      <c r="G20" s="77">
        <v>2.738</v>
      </c>
      <c r="H20" s="77">
        <v>4.41</v>
      </c>
      <c r="I20" s="77">
        <v>5.6349999999999998</v>
      </c>
      <c r="J20" s="77">
        <v>4.1740000000000004</v>
      </c>
      <c r="K20" s="77">
        <v>9.9939999999999998</v>
      </c>
      <c r="L20" s="77">
        <v>14.127000000000001</v>
      </c>
      <c r="M20" s="77">
        <v>2.0510000000000002</v>
      </c>
      <c r="N20" s="77">
        <v>2.1560000000000001</v>
      </c>
      <c r="O20" s="77">
        <v>1.994</v>
      </c>
      <c r="P20" s="77">
        <v>7.4849999999999994</v>
      </c>
      <c r="Q20" s="77">
        <v>8.3320000000000007</v>
      </c>
      <c r="R20" s="77">
        <v>7.5750000000000002</v>
      </c>
      <c r="S20" s="77">
        <v>11.331000000000001</v>
      </c>
      <c r="T20" s="77">
        <v>7.9660000000000002</v>
      </c>
      <c r="U20" s="77">
        <v>7.577</v>
      </c>
      <c r="V20" s="77">
        <v>7.3789999999999996</v>
      </c>
      <c r="W20" s="77">
        <v>10.517000000000001</v>
      </c>
      <c r="X20" s="77"/>
      <c r="Y20" s="77">
        <v>19.145</v>
      </c>
      <c r="Z20" s="78"/>
      <c r="AA20" s="79">
        <f t="shared" si="2"/>
        <v>139.62900000000002</v>
      </c>
    </row>
    <row r="21" spans="1:27" ht="24.95" customHeight="1" x14ac:dyDescent="0.2">
      <c r="A21" s="75" t="s">
        <v>16</v>
      </c>
      <c r="B21" s="80">
        <v>7.9170000000000007</v>
      </c>
      <c r="C21" s="81">
        <v>4.0520000000000005</v>
      </c>
      <c r="D21" s="81">
        <v>2.3490000000000002</v>
      </c>
      <c r="E21" s="81">
        <v>9.0289999999999999</v>
      </c>
      <c r="F21" s="81">
        <v>7.1739999999999995</v>
      </c>
      <c r="G21" s="81">
        <v>19.971</v>
      </c>
      <c r="H21" s="81">
        <v>38.917999999999999</v>
      </c>
      <c r="I21" s="81">
        <v>34.691000000000003</v>
      </c>
      <c r="J21" s="81">
        <v>26.648</v>
      </c>
      <c r="K21" s="81">
        <v>22.231000000000002</v>
      </c>
      <c r="L21" s="81">
        <v>16.457000000000001</v>
      </c>
      <c r="M21" s="81">
        <v>7.8930000000000007</v>
      </c>
      <c r="N21" s="81">
        <v>8.468</v>
      </c>
      <c r="O21" s="81">
        <v>8.1969999999999992</v>
      </c>
      <c r="P21" s="81">
        <v>5.23</v>
      </c>
      <c r="Q21" s="81">
        <v>24.452000000000002</v>
      </c>
      <c r="R21" s="81">
        <v>4.3339999999999996</v>
      </c>
      <c r="S21" s="81">
        <v>37.838000000000001</v>
      </c>
      <c r="T21" s="81">
        <v>5.694</v>
      </c>
      <c r="U21" s="81">
        <v>8.4120000000000008</v>
      </c>
      <c r="V21" s="81">
        <v>14.082000000000001</v>
      </c>
      <c r="W21" s="81">
        <v>39.366999999999997</v>
      </c>
      <c r="X21" s="81">
        <v>0.109</v>
      </c>
      <c r="Y21" s="81">
        <v>40.517000000000003</v>
      </c>
      <c r="Z21" s="78"/>
      <c r="AA21" s="79">
        <f t="shared" si="2"/>
        <v>394.03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5.5019999999999998</v>
      </c>
      <c r="N22" s="81"/>
      <c r="O22" s="81"/>
      <c r="P22" s="81">
        <v>53.533999999999999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59.036000000000001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8.9850000000000012</v>
      </c>
      <c r="C26" s="88">
        <f t="shared" ref="C26:Z26" si="3">IF(LEN(C$2)&gt;0,SUM(C19:C25),"")</f>
        <v>4.9800000000000004</v>
      </c>
      <c r="D26" s="88">
        <f t="shared" si="3"/>
        <v>3.3550000000000004</v>
      </c>
      <c r="E26" s="88">
        <f t="shared" si="3"/>
        <v>10.065999999999999</v>
      </c>
      <c r="F26" s="88">
        <f t="shared" si="3"/>
        <v>8.177999999999999</v>
      </c>
      <c r="G26" s="88">
        <f t="shared" si="3"/>
        <v>22.709</v>
      </c>
      <c r="H26" s="88">
        <f t="shared" si="3"/>
        <v>43.328000000000003</v>
      </c>
      <c r="I26" s="88">
        <f t="shared" si="3"/>
        <v>40.326000000000001</v>
      </c>
      <c r="J26" s="88">
        <f t="shared" si="3"/>
        <v>30.821999999999999</v>
      </c>
      <c r="K26" s="88">
        <f t="shared" si="3"/>
        <v>32.225000000000001</v>
      </c>
      <c r="L26" s="88">
        <f t="shared" si="3"/>
        <v>30.584000000000003</v>
      </c>
      <c r="M26" s="88">
        <f t="shared" si="3"/>
        <v>15.446000000000002</v>
      </c>
      <c r="N26" s="88">
        <f t="shared" si="3"/>
        <v>10.624000000000001</v>
      </c>
      <c r="O26" s="88">
        <f t="shared" si="3"/>
        <v>10.190999999999999</v>
      </c>
      <c r="P26" s="88">
        <f t="shared" si="3"/>
        <v>66.248999999999995</v>
      </c>
      <c r="Q26" s="88">
        <f t="shared" si="3"/>
        <v>32.784000000000006</v>
      </c>
      <c r="R26" s="88">
        <f t="shared" si="3"/>
        <v>11.908999999999999</v>
      </c>
      <c r="S26" s="88">
        <f t="shared" si="3"/>
        <v>49.169000000000004</v>
      </c>
      <c r="T26" s="88">
        <f t="shared" si="3"/>
        <v>13.66</v>
      </c>
      <c r="U26" s="88">
        <f t="shared" si="3"/>
        <v>15.989000000000001</v>
      </c>
      <c r="V26" s="88">
        <f t="shared" si="3"/>
        <v>21.460999999999999</v>
      </c>
      <c r="W26" s="88">
        <f t="shared" si="3"/>
        <v>49.884</v>
      </c>
      <c r="X26" s="88">
        <f t="shared" si="3"/>
        <v>0.109</v>
      </c>
      <c r="Y26" s="88">
        <f t="shared" si="3"/>
        <v>59.662000000000006</v>
      </c>
      <c r="Z26" s="89" t="str">
        <f t="shared" si="3"/>
        <v/>
      </c>
      <c r="AA26" s="90">
        <f>SUM(AA19:AA25)</f>
        <v>592.69499999999994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20.597999999999999</v>
      </c>
      <c r="C30" s="77">
        <v>4.9800000000000004</v>
      </c>
      <c r="D30" s="77">
        <v>3.355</v>
      </c>
      <c r="E30" s="77">
        <v>10.066000000000001</v>
      </c>
      <c r="F30" s="77">
        <v>8.1780000000000008</v>
      </c>
      <c r="G30" s="77">
        <v>27.814</v>
      </c>
      <c r="H30" s="77">
        <v>51.591000000000001</v>
      </c>
      <c r="I30" s="77">
        <v>92.807000000000002</v>
      </c>
      <c r="J30" s="77">
        <v>78.891000000000005</v>
      </c>
      <c r="K30" s="77">
        <v>67.242999999999995</v>
      </c>
      <c r="L30" s="77">
        <v>60.484999999999999</v>
      </c>
      <c r="M30" s="77">
        <v>15.446</v>
      </c>
      <c r="N30" s="77">
        <v>16.962</v>
      </c>
      <c r="O30" s="77">
        <v>14.587</v>
      </c>
      <c r="P30" s="77">
        <v>66.248999999999995</v>
      </c>
      <c r="Q30" s="77">
        <v>62.561999999999998</v>
      </c>
      <c r="R30" s="77">
        <v>11.909000000000001</v>
      </c>
      <c r="S30" s="77">
        <v>52.780999999999999</v>
      </c>
      <c r="T30" s="77">
        <v>16.757000000000001</v>
      </c>
      <c r="U30" s="77">
        <v>23.687000000000001</v>
      </c>
      <c r="V30" s="77">
        <v>28.919</v>
      </c>
      <c r="W30" s="77">
        <v>70.272000000000006</v>
      </c>
      <c r="X30" s="77">
        <v>0.109</v>
      </c>
      <c r="Y30" s="77">
        <v>68.593000000000004</v>
      </c>
      <c r="Z30" s="78"/>
      <c r="AA30" s="79">
        <f>SUM(B30:Z30)</f>
        <v>874.84100000000001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20.597999999999999</v>
      </c>
      <c r="C32" s="62">
        <f t="shared" ref="C32:Z32" si="4">IF(LEN(C$2)&gt;0,SUM(C29:C31),"")</f>
        <v>4.9800000000000004</v>
      </c>
      <c r="D32" s="62">
        <f t="shared" si="4"/>
        <v>3.355</v>
      </c>
      <c r="E32" s="62">
        <f t="shared" si="4"/>
        <v>10.066000000000001</v>
      </c>
      <c r="F32" s="62">
        <f t="shared" si="4"/>
        <v>8.1780000000000008</v>
      </c>
      <c r="G32" s="62">
        <f t="shared" si="4"/>
        <v>27.814</v>
      </c>
      <c r="H32" s="62">
        <f t="shared" si="4"/>
        <v>51.591000000000001</v>
      </c>
      <c r="I32" s="62">
        <f t="shared" si="4"/>
        <v>92.807000000000002</v>
      </c>
      <c r="J32" s="62">
        <f t="shared" si="4"/>
        <v>78.891000000000005</v>
      </c>
      <c r="K32" s="62">
        <f t="shared" si="4"/>
        <v>67.242999999999995</v>
      </c>
      <c r="L32" s="62">
        <f t="shared" si="4"/>
        <v>60.484999999999999</v>
      </c>
      <c r="M32" s="62">
        <f t="shared" si="4"/>
        <v>15.446</v>
      </c>
      <c r="N32" s="62">
        <f t="shared" si="4"/>
        <v>16.962</v>
      </c>
      <c r="O32" s="62">
        <f t="shared" si="4"/>
        <v>14.587</v>
      </c>
      <c r="P32" s="62">
        <f t="shared" si="4"/>
        <v>66.248999999999995</v>
      </c>
      <c r="Q32" s="62">
        <f t="shared" si="4"/>
        <v>62.561999999999998</v>
      </c>
      <c r="R32" s="62">
        <f t="shared" si="4"/>
        <v>11.909000000000001</v>
      </c>
      <c r="S32" s="62">
        <f t="shared" si="4"/>
        <v>52.780999999999999</v>
      </c>
      <c r="T32" s="62">
        <f t="shared" si="4"/>
        <v>16.757000000000001</v>
      </c>
      <c r="U32" s="62">
        <f t="shared" si="4"/>
        <v>23.687000000000001</v>
      </c>
      <c r="V32" s="62">
        <f t="shared" si="4"/>
        <v>28.919</v>
      </c>
      <c r="W32" s="62">
        <f t="shared" si="4"/>
        <v>70.272000000000006</v>
      </c>
      <c r="X32" s="62">
        <f t="shared" si="4"/>
        <v>0.109</v>
      </c>
      <c r="Y32" s="62">
        <f t="shared" si="4"/>
        <v>68.593000000000004</v>
      </c>
      <c r="Z32" s="63" t="str">
        <f t="shared" si="4"/>
        <v/>
      </c>
      <c r="AA32" s="64">
        <f>SUM(AA29:AA31)</f>
        <v>874.84100000000001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73.099999999999994</v>
      </c>
      <c r="S39" s="99"/>
      <c r="T39" s="99"/>
      <c r="U39" s="99"/>
      <c r="V39" s="99"/>
      <c r="W39" s="99"/>
      <c r="X39" s="99">
        <v>125.1</v>
      </c>
      <c r="Y39" s="99"/>
      <c r="Z39" s="100"/>
      <c r="AA39" s="79">
        <f t="shared" si="5"/>
        <v>198.2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73.099999999999994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125.1</v>
      </c>
      <c r="Y40" s="88">
        <f t="shared" si="6"/>
        <v>0</v>
      </c>
      <c r="Z40" s="89" t="str">
        <f t="shared" si="6"/>
        <v/>
      </c>
      <c r="AA40" s="90">
        <f t="shared" si="5"/>
        <v>198.2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73.099999999999994</v>
      </c>
      <c r="S47" s="99"/>
      <c r="T47" s="99"/>
      <c r="U47" s="99"/>
      <c r="V47" s="99"/>
      <c r="W47" s="99"/>
      <c r="X47" s="99">
        <v>125.1</v>
      </c>
      <c r="Y47" s="99"/>
      <c r="Z47" s="100"/>
      <c r="AA47" s="79">
        <f t="shared" si="7"/>
        <v>198.2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73.099999999999994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125.1</v>
      </c>
      <c r="Y49" s="88">
        <f t="shared" si="8"/>
        <v>0</v>
      </c>
      <c r="Z49" s="89" t="str">
        <f t="shared" si="8"/>
        <v/>
      </c>
      <c r="AA49" s="90">
        <f t="shared" si="7"/>
        <v>198.2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20.597999999999999</v>
      </c>
      <c r="C52" s="88">
        <f t="shared" ref="C52:Z52" si="10">IF(LEN(C$2)&gt;0,SUM(C10:C15)+C26+C40,"")</f>
        <v>4.9800000000000004</v>
      </c>
      <c r="D52" s="88">
        <f t="shared" si="10"/>
        <v>3.3550000000000004</v>
      </c>
      <c r="E52" s="88">
        <f t="shared" si="10"/>
        <v>10.065999999999999</v>
      </c>
      <c r="F52" s="88">
        <f t="shared" si="10"/>
        <v>8.177999999999999</v>
      </c>
      <c r="G52" s="88">
        <f t="shared" si="10"/>
        <v>27.814</v>
      </c>
      <c r="H52" s="88">
        <f t="shared" si="10"/>
        <v>51.591000000000001</v>
      </c>
      <c r="I52" s="88">
        <f t="shared" si="10"/>
        <v>92.806999999999988</v>
      </c>
      <c r="J52" s="88">
        <f t="shared" si="10"/>
        <v>78.891000000000005</v>
      </c>
      <c r="K52" s="88">
        <f t="shared" si="10"/>
        <v>67.242999999999995</v>
      </c>
      <c r="L52" s="88">
        <f t="shared" si="10"/>
        <v>60.485000000000007</v>
      </c>
      <c r="M52" s="88">
        <f t="shared" si="10"/>
        <v>15.446000000000002</v>
      </c>
      <c r="N52" s="88">
        <f t="shared" si="10"/>
        <v>16.962</v>
      </c>
      <c r="O52" s="88">
        <f t="shared" si="10"/>
        <v>14.587</v>
      </c>
      <c r="P52" s="88">
        <f t="shared" si="10"/>
        <v>66.248999999999995</v>
      </c>
      <c r="Q52" s="88">
        <f t="shared" si="10"/>
        <v>62.562000000000005</v>
      </c>
      <c r="R52" s="88">
        <f t="shared" si="10"/>
        <v>85.008999999999986</v>
      </c>
      <c r="S52" s="88">
        <f t="shared" si="10"/>
        <v>52.781000000000006</v>
      </c>
      <c r="T52" s="88">
        <f t="shared" si="10"/>
        <v>16.757000000000001</v>
      </c>
      <c r="U52" s="88">
        <f t="shared" si="10"/>
        <v>23.687000000000001</v>
      </c>
      <c r="V52" s="88">
        <f t="shared" si="10"/>
        <v>28.918999999999997</v>
      </c>
      <c r="W52" s="88">
        <f t="shared" si="10"/>
        <v>70.272000000000006</v>
      </c>
      <c r="X52" s="88">
        <f t="shared" si="10"/>
        <v>125.20899999999999</v>
      </c>
      <c r="Y52" s="88">
        <f t="shared" si="10"/>
        <v>68.593000000000004</v>
      </c>
      <c r="Z52" s="89" t="str">
        <f t="shared" si="10"/>
        <v/>
      </c>
      <c r="AA52" s="104">
        <f>SUM(B52:Z52)</f>
        <v>1073.0409999999999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-41</v>
      </c>
      <c r="I4" s="18">
        <v>-91.2</v>
      </c>
      <c r="J4" s="18"/>
      <c r="K4" s="18"/>
      <c r="L4" s="18"/>
      <c r="M4" s="18"/>
      <c r="N4" s="18"/>
      <c r="O4" s="18"/>
      <c r="P4" s="18"/>
      <c r="Q4" s="18"/>
      <c r="R4" s="18">
        <v>73.099999999999994</v>
      </c>
      <c r="S4" s="18"/>
      <c r="T4" s="18"/>
      <c r="U4" s="18"/>
      <c r="V4" s="18"/>
      <c r="W4" s="18">
        <v>-59.3</v>
      </c>
      <c r="X4" s="18">
        <v>125.1</v>
      </c>
      <c r="Y4" s="18"/>
      <c r="Z4" s="19"/>
      <c r="AA4" s="111">
        <f>SUM(B4:Z4)</f>
        <v>6.7000000000000028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79.67</v>
      </c>
      <c r="C7" s="117">
        <v>77.760000000000005</v>
      </c>
      <c r="D7" s="117">
        <v>77.290000000000006</v>
      </c>
      <c r="E7" s="117">
        <v>78.52</v>
      </c>
      <c r="F7" s="117">
        <v>78.150000000000006</v>
      </c>
      <c r="G7" s="117">
        <v>89.28</v>
      </c>
      <c r="H7" s="117">
        <v>108.85</v>
      </c>
      <c r="I7" s="117">
        <v>126.07</v>
      </c>
      <c r="J7" s="117">
        <v>133.99</v>
      </c>
      <c r="K7" s="117">
        <v>96</v>
      </c>
      <c r="L7" s="117">
        <v>87.53</v>
      </c>
      <c r="M7" s="117">
        <v>65.19</v>
      </c>
      <c r="N7" s="117">
        <v>59.5</v>
      </c>
      <c r="O7" s="117">
        <v>64.5</v>
      </c>
      <c r="P7" s="117">
        <v>76.349999999999994</v>
      </c>
      <c r="Q7" s="117">
        <v>89.89</v>
      </c>
      <c r="R7" s="117">
        <v>122.35</v>
      </c>
      <c r="S7" s="117">
        <v>187.55</v>
      </c>
      <c r="T7" s="117">
        <v>230.03</v>
      </c>
      <c r="U7" s="117">
        <v>182.09</v>
      </c>
      <c r="V7" s="117">
        <v>178.38</v>
      </c>
      <c r="W7" s="117">
        <v>120.21</v>
      </c>
      <c r="X7" s="117">
        <v>123.42</v>
      </c>
      <c r="Y7" s="117">
        <v>105.03</v>
      </c>
      <c r="Z7" s="118"/>
      <c r="AA7" s="119">
        <f>IF(SUM(B7:Z7)&lt;&gt;0,AVERAGEIF(B7:Z7,"&lt;&gt;"""),"")</f>
        <v>109.90000000000002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41</v>
      </c>
      <c r="I15" s="133">
        <v>91.2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59.3</v>
      </c>
      <c r="X15" s="133"/>
      <c r="Y15" s="133"/>
      <c r="Z15" s="131"/>
      <c r="AA15" s="132">
        <f t="shared" si="0"/>
        <v>191.5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41</v>
      </c>
      <c r="I16" s="135">
        <f t="shared" si="1"/>
        <v>91.2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59.3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73.099999999999994</v>
      </c>
      <c r="S23" s="133"/>
      <c r="T23" s="133"/>
      <c r="U23" s="133"/>
      <c r="V23" s="133"/>
      <c r="W23" s="133"/>
      <c r="X23" s="133">
        <v>125.1</v>
      </c>
      <c r="Y23" s="133"/>
      <c r="Z23" s="131"/>
      <c r="AA23" s="132">
        <f t="shared" si="2"/>
        <v>198.2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73.099999999999994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125.1</v>
      </c>
      <c r="Y24" s="135">
        <f t="shared" si="3"/>
        <v>0</v>
      </c>
      <c r="Z24" s="136" t="str">
        <f t="shared" si="3"/>
        <v/>
      </c>
      <c r="AA24" s="90">
        <f t="shared" si="2"/>
        <v>198.2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2024-10-24T13:28:57Z</dcterms:created>
  <dcterms:modified xsi:type="dcterms:W3CDTF">2024-10-24T13:28:58Z</dcterms:modified>
</cp:coreProperties>
</file>