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<sst xmlns="http://schemas.openxmlformats.org/spreadsheetml/2006/main" count="119" uniqueCount="54">
  <si>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23/10/2024 16:25:21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</si>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</sst>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60-4579-875C-5DD7D5A1C2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70</c:v>
                </c:pt>
                <c:pt idx="1">
                  <c:v>20</c:v>
                </c:pt>
                <c:pt idx="2">
                  <c:v>20</c:v>
                </c:pt>
                <c:pt idx="16">
                  <c:v>3.3</c:v>
                </c:pt>
                <c:pt idx="18">
                  <c:v>6.5</c:v>
                </c:pt>
                <c:pt idx="19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0-4579-875C-5DD7D5A1C2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2.2549999999999999</c:v>
                </c:pt>
                <c:pt idx="4">
                  <c:v>3.0190000000000001</c:v>
                </c:pt>
                <c:pt idx="5">
                  <c:v>4.7450000000000001</c:v>
                </c:pt>
                <c:pt idx="9">
                  <c:v>4.9560000000000004</c:v>
                </c:pt>
                <c:pt idx="10">
                  <c:v>5.0149999999999997</c:v>
                </c:pt>
                <c:pt idx="11">
                  <c:v>5.1239999999999997</c:v>
                </c:pt>
                <c:pt idx="12">
                  <c:v>6.266</c:v>
                </c:pt>
                <c:pt idx="13">
                  <c:v>3.67</c:v>
                </c:pt>
                <c:pt idx="14">
                  <c:v>3.3889999999999998</c:v>
                </c:pt>
                <c:pt idx="16">
                  <c:v>2.9820000000000002</c:v>
                </c:pt>
                <c:pt idx="18">
                  <c:v>2.5219999999999998</c:v>
                </c:pt>
                <c:pt idx="19">
                  <c:v>2.052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0-4579-875C-5DD7D5A1C2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1.1989999999999998</c:v>
                </c:pt>
                <c:pt idx="1">
                  <c:v>0.38500000000000001</c:v>
                </c:pt>
                <c:pt idx="2">
                  <c:v>1.165</c:v>
                </c:pt>
                <c:pt idx="3">
                  <c:v>0.79600000000000004</c:v>
                </c:pt>
                <c:pt idx="6">
                  <c:v>0.80099999999999993</c:v>
                </c:pt>
                <c:pt idx="8">
                  <c:v>4.5220000000000002</c:v>
                </c:pt>
                <c:pt idx="9">
                  <c:v>17.365000000000002</c:v>
                </c:pt>
                <c:pt idx="10">
                  <c:v>7.835</c:v>
                </c:pt>
                <c:pt idx="11">
                  <c:v>3.4109999999999996</c:v>
                </c:pt>
                <c:pt idx="12">
                  <c:v>4.1040000000000001</c:v>
                </c:pt>
                <c:pt idx="13">
                  <c:v>26.141000000000002</c:v>
                </c:pt>
                <c:pt idx="14">
                  <c:v>23.751000000000001</c:v>
                </c:pt>
                <c:pt idx="15">
                  <c:v>2.427</c:v>
                </c:pt>
                <c:pt idx="16">
                  <c:v>1.2290000000000001</c:v>
                </c:pt>
                <c:pt idx="17">
                  <c:v>1.6930000000000001</c:v>
                </c:pt>
                <c:pt idx="18">
                  <c:v>1.752</c:v>
                </c:pt>
                <c:pt idx="20">
                  <c:v>0.42900000000000005</c:v>
                </c:pt>
                <c:pt idx="21">
                  <c:v>1.738</c:v>
                </c:pt>
                <c:pt idx="22">
                  <c:v>1.2610000000000001</c:v>
                </c:pt>
                <c:pt idx="23">
                  <c:v>0.81600000000000006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0-4579-875C-5DD7D5A1C2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60-4579-875C-5DD7D5A1C2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60-4579-875C-5DD7D5A1C2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60-4579-875C-5DD7D5A1C2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60-4579-875C-5DD7D5A1C2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60-4579-875C-5DD7D5A1C2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1.284</c:v>
                </c:pt>
                <c:pt idx="2">
                  <c:v>0.69199999999999995</c:v>
                </c:pt>
                <c:pt idx="3">
                  <c:v>10</c:v>
                </c:pt>
                <c:pt idx="4">
                  <c:v>10</c:v>
                </c:pt>
                <c:pt idx="5">
                  <c:v>20</c:v>
                </c:pt>
                <c:pt idx="7">
                  <c:v>30</c:v>
                </c:pt>
                <c:pt idx="8">
                  <c:v>98</c:v>
                </c:pt>
                <c:pt idx="15">
                  <c:v>62.684999999999995</c:v>
                </c:pt>
                <c:pt idx="16">
                  <c:v>12.33</c:v>
                </c:pt>
                <c:pt idx="17">
                  <c:v>13.967000000000001</c:v>
                </c:pt>
                <c:pt idx="18">
                  <c:v>101.14100000000001</c:v>
                </c:pt>
                <c:pt idx="19">
                  <c:v>70.105000000000004</c:v>
                </c:pt>
                <c:pt idx="20">
                  <c:v>34.299999999999997</c:v>
                </c:pt>
                <c:pt idx="21">
                  <c:v>80</c:v>
                </c:pt>
                <c:pt idx="22">
                  <c:v>39.611000000000004</c:v>
                </c:pt>
                <c:pt idx="23">
                  <c:v>46.643000000000001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60-4579-875C-5DD7D5A1C2E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60-4579-875C-5DD7D5A1C2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0.88300000000000001</c:v>
                </c:pt>
                <c:pt idx="1">
                  <c:v>1.119</c:v>
                </c:pt>
                <c:pt idx="2">
                  <c:v>1.0900000000000001</c:v>
                </c:pt>
                <c:pt idx="3">
                  <c:v>0.95900000000000007</c:v>
                </c:pt>
                <c:pt idx="4">
                  <c:v>0.92200000000000004</c:v>
                </c:pt>
                <c:pt idx="5">
                  <c:v>0.94699999999999995</c:v>
                </c:pt>
                <c:pt idx="6">
                  <c:v>15.709</c:v>
                </c:pt>
                <c:pt idx="7">
                  <c:v>11.513999999999999</c:v>
                </c:pt>
                <c:pt idx="8">
                  <c:v>12.361000000000001</c:v>
                </c:pt>
                <c:pt idx="9">
                  <c:v>44.292999999999999</c:v>
                </c:pt>
                <c:pt idx="10">
                  <c:v>44.246000000000002</c:v>
                </c:pt>
                <c:pt idx="11">
                  <c:v>62.347999999999999</c:v>
                </c:pt>
                <c:pt idx="12">
                  <c:v>73.320999999999998</c:v>
                </c:pt>
                <c:pt idx="13">
                  <c:v>33.402999999999999</c:v>
                </c:pt>
                <c:pt idx="14">
                  <c:v>6.0019999999999998</c:v>
                </c:pt>
                <c:pt idx="15">
                  <c:v>3</c:v>
                </c:pt>
                <c:pt idx="16">
                  <c:v>30.706</c:v>
                </c:pt>
                <c:pt idx="17">
                  <c:v>4.8460000000000001</c:v>
                </c:pt>
                <c:pt idx="18">
                  <c:v>30.151000000000003</c:v>
                </c:pt>
                <c:pt idx="19">
                  <c:v>33.923999999999999</c:v>
                </c:pt>
                <c:pt idx="20">
                  <c:v>0.871</c:v>
                </c:pt>
                <c:pt idx="21">
                  <c:v>17.124000000000002</c:v>
                </c:pt>
                <c:pt idx="22">
                  <c:v>0.88100000000000001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60-4579-875C-5DD7D5A1C2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60-4579-875C-5DD7D5A1C2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60-4579-875C-5DD7D5A1C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81.400000000000006</c:v>
                </c:pt>
                <c:pt idx="1">
                  <c:v>83.24</c:v>
                </c:pt>
                <c:pt idx="2">
                  <c:v>81.58</c:v>
                </c:pt>
                <c:pt idx="3">
                  <c:v>82.89</c:v>
                </c:pt>
                <c:pt idx="4">
                  <c:v>82.91</c:v>
                </c:pt>
                <c:pt idx="5">
                  <c:v>94.15</c:v>
                </c:pt>
                <c:pt idx="6">
                  <c:v>131.27000000000001</c:v>
                </c:pt>
                <c:pt idx="7">
                  <c:v>141.88</c:v>
                </c:pt>
                <c:pt idx="8">
                  <c:v>158.41</c:v>
                </c:pt>
                <c:pt idx="9">
                  <c:v>45.17</c:v>
                </c:pt>
                <c:pt idx="10">
                  <c:v>43.3</c:v>
                </c:pt>
                <c:pt idx="11">
                  <c:v>6.22</c:v>
                </c:pt>
                <c:pt idx="12">
                  <c:v>1.01</c:v>
                </c:pt>
                <c:pt idx="13">
                  <c:v>5</c:v>
                </c:pt>
                <c:pt idx="14">
                  <c:v>11.33</c:v>
                </c:pt>
                <c:pt idx="15">
                  <c:v>92.16</c:v>
                </c:pt>
                <c:pt idx="16">
                  <c:v>123</c:v>
                </c:pt>
                <c:pt idx="17">
                  <c:v>178.38</c:v>
                </c:pt>
                <c:pt idx="18">
                  <c:v>178.05</c:v>
                </c:pt>
                <c:pt idx="19">
                  <c:v>192.19</c:v>
                </c:pt>
                <c:pt idx="20">
                  <c:v>154.86000000000001</c:v>
                </c:pt>
                <c:pt idx="21">
                  <c:v>115</c:v>
                </c:pt>
                <c:pt idx="22">
                  <c:v>98</c:v>
                </c:pt>
                <c:pt idx="23">
                  <c:v>75.52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60-4579-875C-5DD7D5A1C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3C-4418-99CA-6C4921A511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3C-4418-99CA-6C4921A511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8.2780000000000005</c:v>
                </c:pt>
                <c:pt idx="1">
                  <c:v>1.5640000000000001</c:v>
                </c:pt>
                <c:pt idx="2">
                  <c:v>1.7250000000000001</c:v>
                </c:pt>
                <c:pt idx="3">
                  <c:v>1.7230000000000001</c:v>
                </c:pt>
                <c:pt idx="4">
                  <c:v>1.0369999999999999</c:v>
                </c:pt>
                <c:pt idx="5">
                  <c:v>1.64</c:v>
                </c:pt>
                <c:pt idx="6">
                  <c:v>1.7969999999999999</c:v>
                </c:pt>
                <c:pt idx="7">
                  <c:v>2.964</c:v>
                </c:pt>
                <c:pt idx="8">
                  <c:v>3.0030000000000001</c:v>
                </c:pt>
                <c:pt idx="9">
                  <c:v>0.01</c:v>
                </c:pt>
                <c:pt idx="10">
                  <c:v>2.5349999999999997</c:v>
                </c:pt>
                <c:pt idx="11">
                  <c:v>28.375</c:v>
                </c:pt>
                <c:pt idx="12">
                  <c:v>30.959</c:v>
                </c:pt>
                <c:pt idx="13">
                  <c:v>16.321999999999999</c:v>
                </c:pt>
                <c:pt idx="14">
                  <c:v>2.2090000000000001</c:v>
                </c:pt>
                <c:pt idx="15">
                  <c:v>11.055</c:v>
                </c:pt>
                <c:pt idx="16">
                  <c:v>0.01</c:v>
                </c:pt>
                <c:pt idx="17">
                  <c:v>8.347999999999999</c:v>
                </c:pt>
                <c:pt idx="20">
                  <c:v>7.9779999999999998</c:v>
                </c:pt>
                <c:pt idx="21">
                  <c:v>7.7989999999999995</c:v>
                </c:pt>
                <c:pt idx="22">
                  <c:v>7.4890000000000008</c:v>
                </c:pt>
                <c:pt idx="23">
                  <c:v>10.703999999999999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3C-4418-99CA-6C4921A511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34.513999999999996</c:v>
                </c:pt>
                <c:pt idx="1">
                  <c:v>11.407</c:v>
                </c:pt>
                <c:pt idx="2">
                  <c:v>11.365</c:v>
                </c:pt>
                <c:pt idx="3">
                  <c:v>5.867</c:v>
                </c:pt>
                <c:pt idx="4">
                  <c:v>6.2910000000000004</c:v>
                </c:pt>
                <c:pt idx="5">
                  <c:v>12.898999999999999</c:v>
                </c:pt>
                <c:pt idx="6">
                  <c:v>12.492000000000001</c:v>
                </c:pt>
                <c:pt idx="7">
                  <c:v>18.994999999999997</c:v>
                </c:pt>
                <c:pt idx="8">
                  <c:v>30.134</c:v>
                </c:pt>
                <c:pt idx="10">
                  <c:v>1.0509999999999999</c:v>
                </c:pt>
                <c:pt idx="11">
                  <c:v>18.402999999999999</c:v>
                </c:pt>
                <c:pt idx="12">
                  <c:v>22.731999999999999</c:v>
                </c:pt>
                <c:pt idx="13">
                  <c:v>16.891999999999999</c:v>
                </c:pt>
                <c:pt idx="14">
                  <c:v>0.93300000000000005</c:v>
                </c:pt>
                <c:pt idx="15">
                  <c:v>25.651000000000003</c:v>
                </c:pt>
                <c:pt idx="17">
                  <c:v>8.6720000000000006</c:v>
                </c:pt>
                <c:pt idx="19">
                  <c:v>0.45100000000000001</c:v>
                </c:pt>
                <c:pt idx="20">
                  <c:v>4.5149999999999997</c:v>
                </c:pt>
                <c:pt idx="21">
                  <c:v>3.7949999999999999</c:v>
                </c:pt>
                <c:pt idx="22">
                  <c:v>29.056000000000001</c:v>
                </c:pt>
                <c:pt idx="23">
                  <c:v>29.86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3C-4418-99CA-6C4921A511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3C-4418-99CA-6C4921A511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3C-4418-99CA-6C4921A511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65.103999999999999</c:v>
                </c:pt>
                <c:pt idx="10">
                  <c:v>47.91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3C-4418-99CA-6C4921A511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3C-4418-99CA-6C4921A511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3C-4418-99CA-6C4921A511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3C-4418-99CA-6C4921A5118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2.8</c:v>
                </c:pt>
                <c:pt idx="6">
                  <c:v>0</c:v>
                </c:pt>
                <c:pt idx="7">
                  <c:v>13.6</c:v>
                </c:pt>
                <c:pt idx="8">
                  <c:v>63.7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50.5</c:v>
                </c:pt>
                <c:pt idx="17">
                  <c:v>0</c:v>
                </c:pt>
                <c:pt idx="18">
                  <c:v>142.1</c:v>
                </c:pt>
                <c:pt idx="19">
                  <c:v>112.1</c:v>
                </c:pt>
                <c:pt idx="20">
                  <c:v>20.9</c:v>
                </c:pt>
                <c:pt idx="21">
                  <c:v>85.1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3C-4418-99CA-6C4921A511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27.789999999999996</c:v>
                </c:pt>
                <c:pt idx="1">
                  <c:v>8.3170000000000002</c:v>
                </c:pt>
                <c:pt idx="2">
                  <c:v>8.3569999999999993</c:v>
                </c:pt>
                <c:pt idx="3">
                  <c:v>4.92</c:v>
                </c:pt>
                <c:pt idx="4">
                  <c:v>5.1130000000000004</c:v>
                </c:pt>
                <c:pt idx="5">
                  <c:v>6.8929999999999998</c:v>
                </c:pt>
                <c:pt idx="6">
                  <c:v>0.72099999999999997</c:v>
                </c:pt>
                <c:pt idx="7">
                  <c:v>4.4079999999999995</c:v>
                </c:pt>
                <c:pt idx="8">
                  <c:v>16.543999999999997</c:v>
                </c:pt>
                <c:pt idx="11">
                  <c:v>24.105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31.405999999999999</c:v>
                </c:pt>
                <c:pt idx="17">
                  <c:v>3.4859999999999998</c:v>
                </c:pt>
                <c:pt idx="20">
                  <c:v>2.16</c:v>
                </c:pt>
                <c:pt idx="21">
                  <c:v>2.125</c:v>
                </c:pt>
                <c:pt idx="22">
                  <c:v>5.2080000000000002</c:v>
                </c:pt>
                <c:pt idx="23">
                  <c:v>7.6950000000000012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3C-4418-99CA-6C4921A511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3C-4418-99CA-6C4921A511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3C-4418-99CA-6C4921A51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81.400000000000006</c:v>
                </c:pt>
                <c:pt idx="1">
                  <c:v>83.24</c:v>
                </c:pt>
                <c:pt idx="2">
                  <c:v>81.58</c:v>
                </c:pt>
                <c:pt idx="3">
                  <c:v>82.89</c:v>
                </c:pt>
                <c:pt idx="4">
                  <c:v>82.91</c:v>
                </c:pt>
                <c:pt idx="5">
                  <c:v>94.15</c:v>
                </c:pt>
                <c:pt idx="6">
                  <c:v>131.27000000000001</c:v>
                </c:pt>
                <c:pt idx="7">
                  <c:v>141.88</c:v>
                </c:pt>
                <c:pt idx="8">
                  <c:v>158.41</c:v>
                </c:pt>
                <c:pt idx="9">
                  <c:v>45.17</c:v>
                </c:pt>
                <c:pt idx="10">
                  <c:v>43.3</c:v>
                </c:pt>
                <c:pt idx="11">
                  <c:v>6.22</c:v>
                </c:pt>
                <c:pt idx="12">
                  <c:v>1.01</c:v>
                </c:pt>
                <c:pt idx="13">
                  <c:v>5</c:v>
                </c:pt>
                <c:pt idx="14">
                  <c:v>11.33</c:v>
                </c:pt>
                <c:pt idx="15">
                  <c:v>92.16</c:v>
                </c:pt>
                <c:pt idx="16">
                  <c:v>123</c:v>
                </c:pt>
                <c:pt idx="17">
                  <c:v>178.38</c:v>
                </c:pt>
                <c:pt idx="18">
                  <c:v>178.05</c:v>
                </c:pt>
                <c:pt idx="19">
                  <c:v>192.19</c:v>
                </c:pt>
                <c:pt idx="20">
                  <c:v>154.86000000000001</c:v>
                </c:pt>
                <c:pt idx="21">
                  <c:v>115</c:v>
                </c:pt>
                <c:pt idx="22">
                  <c:v>98</c:v>
                </c:pt>
                <c:pt idx="23">
                  <c:v>75.52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3C-4418-99CA-6C4921A51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72.081999999999994</v>
      </c>
      <c r="C4" s="18">
        <v>22.788</v>
      </c>
      <c r="D4" s="18">
        <v>22.946999999999999</v>
      </c>
      <c r="E4" s="18">
        <v>14.009999999999998</v>
      </c>
      <c r="F4" s="18">
        <v>13.941000000000001</v>
      </c>
      <c r="G4" s="18">
        <v>25.692</v>
      </c>
      <c r="H4" s="18">
        <v>16.509999999999998</v>
      </c>
      <c r="I4" s="18">
        <v>41.513999999999996</v>
      </c>
      <c r="J4" s="18">
        <v>114.883</v>
      </c>
      <c r="K4" s="18">
        <v>66.614000000000004</v>
      </c>
      <c r="L4" s="18">
        <v>57.096000000000004</v>
      </c>
      <c r="M4" s="18">
        <v>70.88300000000001</v>
      </c>
      <c r="N4" s="18">
        <v>83.691000000000003</v>
      </c>
      <c r="O4" s="18">
        <v>63.213999999999999</v>
      </c>
      <c r="P4" s="18">
        <v>33.142000000000003</v>
      </c>
      <c r="Q4" s="18">
        <v>68.111999999999995</v>
      </c>
      <c r="R4" s="18">
        <v>50.546999999999997</v>
      </c>
      <c r="S4" s="18">
        <v>20.506</v>
      </c>
      <c r="T4" s="18">
        <v>142.066</v>
      </c>
      <c r="U4" s="18">
        <v>112.581</v>
      </c>
      <c r="V4" s="18">
        <v>35.599999999999994</v>
      </c>
      <c r="W4" s="18">
        <v>98.861999999999995</v>
      </c>
      <c r="X4" s="18">
        <v>41.753</v>
      </c>
      <c r="Y4" s="18">
        <v>48.259</v>
      </c>
      <c r="Z4" s="19"/>
      <c r="AA4" s="20">
        <f>SUM(B4:Z4)</f>
        <v>1337.2929999999999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81.400000000000006</v>
      </c>
      <c r="C7" s="28">
        <v>83.24</v>
      </c>
      <c r="D7" s="28">
        <v>81.58</v>
      </c>
      <c r="E7" s="28">
        <v>82.89</v>
      </c>
      <c r="F7" s="28">
        <v>82.91</v>
      </c>
      <c r="G7" s="28">
        <v>94.15</v>
      </c>
      <c r="H7" s="28">
        <v>131.27000000000001</v>
      </c>
      <c r="I7" s="28">
        <v>141.88</v>
      </c>
      <c r="J7" s="28">
        <v>158.41</v>
      </c>
      <c r="K7" s="28">
        <v>45.17</v>
      </c>
      <c r="L7" s="28">
        <v>43.3</v>
      </c>
      <c r="M7" s="28">
        <v>6.22</v>
      </c>
      <c r="N7" s="28">
        <v>1.01</v>
      </c>
      <c r="O7" s="28">
        <v>5</v>
      </c>
      <c r="P7" s="28">
        <v>11.33</v>
      </c>
      <c r="Q7" s="28">
        <v>92.16</v>
      </c>
      <c r="R7" s="28">
        <v>123</v>
      </c>
      <c r="S7" s="28">
        <v>178.38</v>
      </c>
      <c r="T7" s="28">
        <v>178.05</v>
      </c>
      <c r="U7" s="28">
        <v>192.19</v>
      </c>
      <c r="V7" s="28">
        <v>154.86000000000001</v>
      </c>
      <c r="W7" s="28">
        <v>115</v>
      </c>
      <c r="X7" s="28">
        <v>98</v>
      </c>
      <c r="Y7" s="28">
        <v>75.52</v>
      </c>
      <c r="Z7" s="29"/>
      <c r="AA7" s="30">
        <f>IF(SUM(B7:Z7)&lt;&gt;0,AVERAGEIF(B7:Z7,"&lt;&gt;"""),"")</f>
        <v>94.038333333333313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1.284</v>
      </c>
      <c r="D12" s="52">
        <v>0.69199999999999995</v>
      </c>
      <c r="E12" s="52">
        <v>10</v>
      </c>
      <c r="F12" s="52">
        <v>10</v>
      </c>
      <c r="G12" s="52">
        <v>20</v>
      </c>
      <c r="H12" s="52"/>
      <c r="I12" s="52">
        <v>30</v>
      </c>
      <c r="J12" s="52">
        <v>98</v>
      </c>
      <c r="K12" s="52"/>
      <c r="L12" s="52"/>
      <c r="M12" s="52"/>
      <c r="N12" s="52"/>
      <c r="O12" s="52"/>
      <c r="P12" s="52"/>
      <c r="Q12" s="52">
        <v>62.684999999999995</v>
      </c>
      <c r="R12" s="52">
        <v>12.33</v>
      </c>
      <c r="S12" s="52">
        <v>13.967000000000001</v>
      </c>
      <c r="T12" s="52">
        <v>101.14100000000001</v>
      </c>
      <c r="U12" s="52">
        <v>70.105000000000004</v>
      </c>
      <c r="V12" s="52">
        <v>34.299999999999997</v>
      </c>
      <c r="W12" s="52">
        <v>80</v>
      </c>
      <c r="X12" s="52">
        <v>39.611000000000004</v>
      </c>
      <c r="Y12" s="52">
        <v>46.643000000000001</v>
      </c>
      <c r="Z12" s="53"/>
      <c r="AA12" s="54">
        <f t="shared" si="0"/>
        <v>630.75800000000015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0.88300000000000001</v>
      </c>
      <c r="C14" s="57">
        <v>1.119</v>
      </c>
      <c r="D14" s="57">
        <v>1.0900000000000001</v>
      </c>
      <c r="E14" s="57">
        <v>0.95900000000000007</v>
      </c>
      <c r="F14" s="57">
        <v>0.92200000000000004</v>
      </c>
      <c r="G14" s="57">
        <v>0.94699999999999995</v>
      </c>
      <c r="H14" s="57">
        <v>15.709</v>
      </c>
      <c r="I14" s="57">
        <v>11.513999999999999</v>
      </c>
      <c r="J14" s="57">
        <v>12.361000000000001</v>
      </c>
      <c r="K14" s="57">
        <v>44.292999999999999</v>
      </c>
      <c r="L14" s="57">
        <v>44.246000000000002</v>
      </c>
      <c r="M14" s="57">
        <v>62.347999999999999</v>
      </c>
      <c r="N14" s="57">
        <v>73.320999999999998</v>
      </c>
      <c r="O14" s="57">
        <v>33.402999999999999</v>
      </c>
      <c r="P14" s="57">
        <v>6.0019999999999998</v>
      </c>
      <c r="Q14" s="57">
        <v>3</v>
      </c>
      <c r="R14" s="57">
        <v>30.706</v>
      </c>
      <c r="S14" s="57">
        <v>4.8460000000000001</v>
      </c>
      <c r="T14" s="57">
        <v>30.151000000000003</v>
      </c>
      <c r="U14" s="57">
        <v>33.923999999999999</v>
      </c>
      <c r="V14" s="57">
        <v>0.871</v>
      </c>
      <c r="W14" s="57">
        <v>17.124000000000002</v>
      </c>
      <c r="X14" s="57">
        <v>0.88100000000000001</v>
      </c>
      <c r="Y14" s="57">
        <v>0.8</v>
      </c>
      <c r="Z14" s="58"/>
      <c r="AA14" s="59">
        <f t="shared" si="0"/>
        <v>431.42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0.88300000000000001</v>
      </c>
      <c r="C16" s="62">
        <f t="shared" si="1"/>
        <v>2.403</v>
      </c>
      <c r="D16" s="62">
        <f t="shared" si="1"/>
        <v>1.782</v>
      </c>
      <c r="E16" s="62">
        <f t="shared" si="1"/>
        <v>10.959</v>
      </c>
      <c r="F16" s="62">
        <f t="shared" si="1"/>
        <v>10.922000000000001</v>
      </c>
      <c r="G16" s="62">
        <f t="shared" si="1"/>
        <v>20.946999999999999</v>
      </c>
      <c r="H16" s="62">
        <f t="shared" si="1"/>
        <v>15.709</v>
      </c>
      <c r="I16" s="62">
        <f t="shared" si="1"/>
        <v>41.513999999999996</v>
      </c>
      <c r="J16" s="62">
        <f t="shared" si="1"/>
        <v>110.361</v>
      </c>
      <c r="K16" s="62">
        <f t="shared" si="1"/>
        <v>44.292999999999999</v>
      </c>
      <c r="L16" s="62">
        <f t="shared" si="1"/>
        <v>44.246000000000002</v>
      </c>
      <c r="M16" s="62">
        <f t="shared" si="1"/>
        <v>62.347999999999999</v>
      </c>
      <c r="N16" s="62">
        <f t="shared" si="1"/>
        <v>73.320999999999998</v>
      </c>
      <c r="O16" s="62">
        <f t="shared" si="1"/>
        <v>33.402999999999999</v>
      </c>
      <c r="P16" s="62">
        <f t="shared" si="1"/>
        <v>6.0019999999999998</v>
      </c>
      <c r="Q16" s="62">
        <f t="shared" si="1"/>
        <v>65.685000000000002</v>
      </c>
      <c r="R16" s="62">
        <f t="shared" si="1"/>
        <v>43.036000000000001</v>
      </c>
      <c r="S16" s="62">
        <f t="shared" si="1"/>
        <v>18.813000000000002</v>
      </c>
      <c r="T16" s="62">
        <f t="shared" si="1"/>
        <v>131.292</v>
      </c>
      <c r="U16" s="62">
        <f t="shared" si="1"/>
        <v>104.029</v>
      </c>
      <c r="V16" s="62">
        <f t="shared" si="1"/>
        <v>35.170999999999999</v>
      </c>
      <c r="W16" s="62">
        <f t="shared" si="1"/>
        <v>97.123999999999995</v>
      </c>
      <c r="X16" s="62">
        <f t="shared" si="1"/>
        <v>40.492000000000004</v>
      </c>
      <c r="Y16" s="62">
        <f t="shared" si="1"/>
        <v>47.442999999999998</v>
      </c>
      <c r="Z16" s="63" t="str">
        <f t="shared" si="1"/>
        <v/>
      </c>
      <c r="AA16" s="64">
        <f>SUM(AA10:AA15)</f>
        <v>1062.1780000000001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>
        <v>20</v>
      </c>
      <c r="D19" s="72">
        <v>20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3.3</v>
      </c>
      <c r="S19" s="72"/>
      <c r="T19" s="72">
        <v>6.5</v>
      </c>
      <c r="U19" s="72">
        <v>6.5</v>
      </c>
      <c r="V19" s="72"/>
      <c r="W19" s="72"/>
      <c r="X19" s="72"/>
      <c r="Y19" s="72"/>
      <c r="Z19" s="73"/>
      <c r="AA19" s="74">
        <f t="shared" ref="AA19:AA25" si="2">SUM(B19:Z19)</f>
        <v>126.3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2.2549999999999999</v>
      </c>
      <c r="F20" s="77">
        <v>3.0190000000000001</v>
      </c>
      <c r="G20" s="77">
        <v>4.7450000000000001</v>
      </c>
      <c r="H20" s="77"/>
      <c r="I20" s="77"/>
      <c r="J20" s="77"/>
      <c r="K20" s="77">
        <v>4.9560000000000004</v>
      </c>
      <c r="L20" s="77">
        <v>5.0149999999999997</v>
      </c>
      <c r="M20" s="77">
        <v>5.1239999999999997</v>
      </c>
      <c r="N20" s="77">
        <v>6.266</v>
      </c>
      <c r="O20" s="77">
        <v>3.67</v>
      </c>
      <c r="P20" s="77">
        <v>3.3889999999999998</v>
      </c>
      <c r="Q20" s="77"/>
      <c r="R20" s="77">
        <v>2.9820000000000002</v>
      </c>
      <c r="S20" s="77"/>
      <c r="T20" s="77">
        <v>2.5219999999999998</v>
      </c>
      <c r="U20" s="77">
        <v>2.052</v>
      </c>
      <c r="V20" s="77"/>
      <c r="W20" s="77"/>
      <c r="X20" s="77"/>
      <c r="Y20" s="77"/>
      <c r="Z20" s="78"/>
      <c r="AA20" s="79">
        <f t="shared" si="2"/>
        <v>45.995000000000005</v>
      </c>
    </row>
    <row r="21" spans="1:27" ht="24.95" customHeight="1" x14ac:dyDescent="0.2">
      <c r="A21" s="75" t="s">
        <v>16</v>
      </c>
      <c r="B21" s="80">
        <v>1.1989999999999998</v>
      </c>
      <c r="C21" s="81">
        <v>0.38500000000000001</v>
      </c>
      <c r="D21" s="81">
        <v>1.165</v>
      </c>
      <c r="E21" s="81">
        <v>0.79600000000000004</v>
      </c>
      <c r="F21" s="81"/>
      <c r="G21" s="81"/>
      <c r="H21" s="81">
        <v>0.80099999999999993</v>
      </c>
      <c r="I21" s="81"/>
      <c r="J21" s="81">
        <v>4.5220000000000002</v>
      </c>
      <c r="K21" s="81">
        <v>17.365000000000002</v>
      </c>
      <c r="L21" s="81">
        <v>7.835</v>
      </c>
      <c r="M21" s="81">
        <v>3.4109999999999996</v>
      </c>
      <c r="N21" s="81">
        <v>4.1040000000000001</v>
      </c>
      <c r="O21" s="81">
        <v>26.141000000000002</v>
      </c>
      <c r="P21" s="81">
        <v>23.751000000000001</v>
      </c>
      <c r="Q21" s="81">
        <v>2.427</v>
      </c>
      <c r="R21" s="81">
        <v>1.2290000000000001</v>
      </c>
      <c r="S21" s="81">
        <v>1.6930000000000001</v>
      </c>
      <c r="T21" s="81">
        <v>1.752</v>
      </c>
      <c r="U21" s="81"/>
      <c r="V21" s="81">
        <v>0.42900000000000005</v>
      </c>
      <c r="W21" s="81">
        <v>1.738</v>
      </c>
      <c r="X21" s="81">
        <v>1.2610000000000001</v>
      </c>
      <c r="Y21" s="81">
        <v>0.81600000000000006</v>
      </c>
      <c r="Z21" s="78"/>
      <c r="AA21" s="79">
        <f t="shared" si="2"/>
        <v>102.82000000000001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71.198999999999998</v>
      </c>
      <c r="C26" s="88">
        <f t="shared" si="3"/>
        <v>20.385000000000002</v>
      </c>
      <c r="D26" s="88">
        <f t="shared" si="3"/>
        <v>21.164999999999999</v>
      </c>
      <c r="E26" s="88">
        <f t="shared" si="3"/>
        <v>3.0510000000000002</v>
      </c>
      <c r="F26" s="88">
        <f t="shared" si="3"/>
        <v>3.0190000000000001</v>
      </c>
      <c r="G26" s="88">
        <f t="shared" si="3"/>
        <v>4.7450000000000001</v>
      </c>
      <c r="H26" s="88">
        <f t="shared" si="3"/>
        <v>0.80099999999999993</v>
      </c>
      <c r="I26" s="88">
        <f t="shared" si="3"/>
        <v>0</v>
      </c>
      <c r="J26" s="88">
        <f t="shared" si="3"/>
        <v>4.5220000000000002</v>
      </c>
      <c r="K26" s="88">
        <f t="shared" si="3"/>
        <v>22.321000000000002</v>
      </c>
      <c r="L26" s="88">
        <f t="shared" si="3"/>
        <v>12.85</v>
      </c>
      <c r="M26" s="88">
        <f t="shared" si="3"/>
        <v>8.5350000000000001</v>
      </c>
      <c r="N26" s="88">
        <f t="shared" si="3"/>
        <v>10.370000000000001</v>
      </c>
      <c r="O26" s="88">
        <f t="shared" si="3"/>
        <v>29.811</v>
      </c>
      <c r="P26" s="88">
        <f t="shared" si="3"/>
        <v>27.14</v>
      </c>
      <c r="Q26" s="88">
        <f t="shared" si="3"/>
        <v>2.427</v>
      </c>
      <c r="R26" s="88">
        <f t="shared" si="3"/>
        <v>7.5110000000000001</v>
      </c>
      <c r="S26" s="88">
        <f t="shared" si="3"/>
        <v>1.6930000000000001</v>
      </c>
      <c r="T26" s="88">
        <f t="shared" si="3"/>
        <v>10.774000000000001</v>
      </c>
      <c r="U26" s="88">
        <f t="shared" si="3"/>
        <v>8.5519999999999996</v>
      </c>
      <c r="V26" s="88">
        <f t="shared" si="3"/>
        <v>0.42900000000000005</v>
      </c>
      <c r="W26" s="88">
        <f t="shared" si="3"/>
        <v>1.738</v>
      </c>
      <c r="X26" s="88">
        <f t="shared" si="3"/>
        <v>1.2610000000000001</v>
      </c>
      <c r="Y26" s="88">
        <f t="shared" si="3"/>
        <v>0.81600000000000006</v>
      </c>
      <c r="Z26" s="89" t="str">
        <f t="shared" si="3"/>
        <v/>
      </c>
      <c r="AA26" s="90">
        <f>SUM(AA19:AA25)</f>
        <v>275.11500000000001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72.081999999999994</v>
      </c>
      <c r="C30" s="77">
        <v>22.788</v>
      </c>
      <c r="D30" s="77">
        <v>22.946999999999999</v>
      </c>
      <c r="E30" s="77">
        <v>14.01</v>
      </c>
      <c r="F30" s="77">
        <v>13.941000000000001</v>
      </c>
      <c r="G30" s="77">
        <v>25.692</v>
      </c>
      <c r="H30" s="77">
        <v>16.510000000000002</v>
      </c>
      <c r="I30" s="77">
        <v>41.514000000000003</v>
      </c>
      <c r="J30" s="77">
        <v>114.883</v>
      </c>
      <c r="K30" s="77">
        <v>66.614000000000004</v>
      </c>
      <c r="L30" s="77">
        <v>57.095999999999997</v>
      </c>
      <c r="M30" s="77">
        <v>70.882999999999996</v>
      </c>
      <c r="N30" s="77">
        <v>83.691000000000003</v>
      </c>
      <c r="O30" s="77">
        <v>63.213999999999999</v>
      </c>
      <c r="P30" s="77">
        <v>33.142000000000003</v>
      </c>
      <c r="Q30" s="77">
        <v>68.111999999999995</v>
      </c>
      <c r="R30" s="77">
        <v>50.546999999999997</v>
      </c>
      <c r="S30" s="77">
        <v>20.506</v>
      </c>
      <c r="T30" s="77">
        <v>142.066</v>
      </c>
      <c r="U30" s="77">
        <v>112.581</v>
      </c>
      <c r="V30" s="77">
        <v>35.6</v>
      </c>
      <c r="W30" s="77">
        <v>98.861999999999995</v>
      </c>
      <c r="X30" s="77">
        <v>41.753</v>
      </c>
      <c r="Y30" s="77">
        <v>48.259</v>
      </c>
      <c r="Z30" s="78"/>
      <c r="AA30" s="79">
        <f>SUM(B30:Z30)</f>
        <v>1337.2929999999999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72.081999999999994</v>
      </c>
      <c r="C32" s="62">
        <f t="shared" ref="C32:Z32" si="4">IF(LEN(C$2)&gt;0,SUM(C29:C31),"")</f>
        <v>22.788</v>
      </c>
      <c r="D32" s="62">
        <f t="shared" si="4"/>
        <v>22.946999999999999</v>
      </c>
      <c r="E32" s="62">
        <f t="shared" si="4"/>
        <v>14.01</v>
      </c>
      <c r="F32" s="62">
        <f t="shared" si="4"/>
        <v>13.941000000000001</v>
      </c>
      <c r="G32" s="62">
        <f t="shared" si="4"/>
        <v>25.692</v>
      </c>
      <c r="H32" s="62">
        <f t="shared" si="4"/>
        <v>16.510000000000002</v>
      </c>
      <c r="I32" s="62">
        <f t="shared" si="4"/>
        <v>41.514000000000003</v>
      </c>
      <c r="J32" s="62">
        <f t="shared" si="4"/>
        <v>114.883</v>
      </c>
      <c r="K32" s="62">
        <f t="shared" si="4"/>
        <v>66.614000000000004</v>
      </c>
      <c r="L32" s="62">
        <f t="shared" si="4"/>
        <v>57.095999999999997</v>
      </c>
      <c r="M32" s="62">
        <f t="shared" si="4"/>
        <v>70.882999999999996</v>
      </c>
      <c r="N32" s="62">
        <f t="shared" si="4"/>
        <v>83.691000000000003</v>
      </c>
      <c r="O32" s="62">
        <f t="shared" si="4"/>
        <v>63.213999999999999</v>
      </c>
      <c r="P32" s="62">
        <f t="shared" si="4"/>
        <v>33.142000000000003</v>
      </c>
      <c r="Q32" s="62">
        <f t="shared" si="4"/>
        <v>68.111999999999995</v>
      </c>
      <c r="R32" s="62">
        <f t="shared" si="4"/>
        <v>50.546999999999997</v>
      </c>
      <c r="S32" s="62">
        <f t="shared" si="4"/>
        <v>20.506</v>
      </c>
      <c r="T32" s="62">
        <f t="shared" si="4"/>
        <v>142.066</v>
      </c>
      <c r="U32" s="62">
        <f t="shared" si="4"/>
        <v>112.581</v>
      </c>
      <c r="V32" s="62">
        <f t="shared" si="4"/>
        <v>35.6</v>
      </c>
      <c r="W32" s="62">
        <f t="shared" si="4"/>
        <v>98.861999999999995</v>
      </c>
      <c r="X32" s="62">
        <f t="shared" si="4"/>
        <v>41.753</v>
      </c>
      <c r="Y32" s="62">
        <f t="shared" si="4"/>
        <v>48.259</v>
      </c>
      <c r="Z32" s="63" t="str">
        <f t="shared" si="4"/>
        <v/>
      </c>
      <c r="AA32" s="64">
        <f>SUM(AA29:AA31)</f>
        <v>1337.2929999999999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72.081999999999994</v>
      </c>
      <c r="C52" s="88">
        <f t="shared" si="10"/>
        <v>22.788</v>
      </c>
      <c r="D52" s="88">
        <f t="shared" si="10"/>
        <v>22.946999999999999</v>
      </c>
      <c r="E52" s="88">
        <f t="shared" si="10"/>
        <v>14.01</v>
      </c>
      <c r="F52" s="88">
        <f t="shared" si="10"/>
        <v>13.941000000000001</v>
      </c>
      <c r="G52" s="88">
        <f t="shared" si="10"/>
        <v>25.692</v>
      </c>
      <c r="H52" s="88">
        <f t="shared" si="10"/>
        <v>16.509999999999998</v>
      </c>
      <c r="I52" s="88">
        <f t="shared" si="10"/>
        <v>41.513999999999996</v>
      </c>
      <c r="J52" s="88">
        <f t="shared" si="10"/>
        <v>114.88300000000001</v>
      </c>
      <c r="K52" s="88">
        <f t="shared" si="10"/>
        <v>66.614000000000004</v>
      </c>
      <c r="L52" s="88">
        <f t="shared" si="10"/>
        <v>57.096000000000004</v>
      </c>
      <c r="M52" s="88">
        <f t="shared" si="10"/>
        <v>70.882999999999996</v>
      </c>
      <c r="N52" s="88">
        <f t="shared" si="10"/>
        <v>83.691000000000003</v>
      </c>
      <c r="O52" s="88">
        <f t="shared" si="10"/>
        <v>63.213999999999999</v>
      </c>
      <c r="P52" s="88">
        <f t="shared" si="10"/>
        <v>33.142000000000003</v>
      </c>
      <c r="Q52" s="88">
        <f t="shared" si="10"/>
        <v>68.112000000000009</v>
      </c>
      <c r="R52" s="88">
        <f t="shared" si="10"/>
        <v>50.547000000000004</v>
      </c>
      <c r="S52" s="88">
        <f t="shared" si="10"/>
        <v>20.506000000000004</v>
      </c>
      <c r="T52" s="88">
        <f t="shared" si="10"/>
        <v>142.066</v>
      </c>
      <c r="U52" s="88">
        <f t="shared" si="10"/>
        <v>112.58099999999999</v>
      </c>
      <c r="V52" s="88">
        <f t="shared" si="10"/>
        <v>35.6</v>
      </c>
      <c r="W52" s="88">
        <f t="shared" si="10"/>
        <v>98.861999999999995</v>
      </c>
      <c r="X52" s="88">
        <f t="shared" si="10"/>
        <v>41.753000000000007</v>
      </c>
      <c r="Y52" s="88">
        <f t="shared" si="10"/>
        <v>48.259</v>
      </c>
      <c r="Z52" s="89" t="str">
        <f t="shared" si="10"/>
        <v/>
      </c>
      <c r="AA52" s="104">
        <f>SUM(B52:Z52)</f>
        <v>1337.2929999999999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72.082000000000008</v>
      </c>
      <c r="C4" s="18">
        <v>22.788</v>
      </c>
      <c r="D4" s="18">
        <v>22.946999999999999</v>
      </c>
      <c r="E4" s="18">
        <v>14.01</v>
      </c>
      <c r="F4" s="18">
        <v>13.940999999999999</v>
      </c>
      <c r="G4" s="18">
        <v>25.731999999999999</v>
      </c>
      <c r="H4" s="18">
        <v>16.510000000000002</v>
      </c>
      <c r="I4" s="18">
        <v>41.466999999999999</v>
      </c>
      <c r="J4" s="18">
        <v>114.881</v>
      </c>
      <c r="K4" s="18">
        <v>66.614000000000004</v>
      </c>
      <c r="L4" s="18">
        <v>57.095999999999997</v>
      </c>
      <c r="M4" s="18">
        <v>70.882999999999996</v>
      </c>
      <c r="N4" s="18">
        <v>83.691000000000003</v>
      </c>
      <c r="O4" s="18">
        <v>63.213999999999999</v>
      </c>
      <c r="P4" s="18">
        <v>33.141999999999996</v>
      </c>
      <c r="Q4" s="18">
        <v>68.111999999999995</v>
      </c>
      <c r="R4" s="18">
        <v>50.51</v>
      </c>
      <c r="S4" s="18">
        <v>20.506</v>
      </c>
      <c r="T4" s="18">
        <v>142.1</v>
      </c>
      <c r="U4" s="18">
        <v>112.55099999999999</v>
      </c>
      <c r="V4" s="18">
        <v>35.552999999999997</v>
      </c>
      <c r="W4" s="18">
        <v>98.819000000000003</v>
      </c>
      <c r="X4" s="18">
        <v>41.753</v>
      </c>
      <c r="Y4" s="18">
        <v>48.259</v>
      </c>
      <c r="Z4" s="19"/>
      <c r="AA4" s="20">
        <f>SUM(B4:Z4)</f>
        <v>1337.1609999999998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81.400000000000006</v>
      </c>
      <c r="C7" s="28">
        <v>83.24</v>
      </c>
      <c r="D7" s="28">
        <v>81.58</v>
      </c>
      <c r="E7" s="28">
        <v>82.89</v>
      </c>
      <c r="F7" s="28">
        <v>82.91</v>
      </c>
      <c r="G7" s="28">
        <v>94.15</v>
      </c>
      <c r="H7" s="28">
        <v>131.27000000000001</v>
      </c>
      <c r="I7" s="28">
        <v>141.88</v>
      </c>
      <c r="J7" s="28">
        <v>158.41</v>
      </c>
      <c r="K7" s="28">
        <v>45.17</v>
      </c>
      <c r="L7" s="28">
        <v>43.3</v>
      </c>
      <c r="M7" s="28">
        <v>6.22</v>
      </c>
      <c r="N7" s="28">
        <v>1.01</v>
      </c>
      <c r="O7" s="28">
        <v>5</v>
      </c>
      <c r="P7" s="28">
        <v>11.33</v>
      </c>
      <c r="Q7" s="28">
        <v>92.16</v>
      </c>
      <c r="R7" s="28">
        <v>123</v>
      </c>
      <c r="S7" s="28">
        <v>178.38</v>
      </c>
      <c r="T7" s="28">
        <v>178.05</v>
      </c>
      <c r="U7" s="28">
        <v>192.19</v>
      </c>
      <c r="V7" s="28">
        <v>154.86000000000001</v>
      </c>
      <c r="W7" s="28">
        <v>115</v>
      </c>
      <c r="X7" s="28">
        <v>98</v>
      </c>
      <c r="Y7" s="28">
        <v>75.52</v>
      </c>
      <c r="Z7" s="29"/>
      <c r="AA7" s="30">
        <f>IF(SUM(B7:Z7)&lt;&gt;0,AVERAGEIF(B7:Z7,"&lt;&gt;"""),"")</f>
        <v>94.038333333333313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27.789999999999996</v>
      </c>
      <c r="C14" s="57">
        <v>8.3170000000000002</v>
      </c>
      <c r="D14" s="57">
        <v>8.3569999999999993</v>
      </c>
      <c r="E14" s="57">
        <v>4.92</v>
      </c>
      <c r="F14" s="57">
        <v>5.1130000000000004</v>
      </c>
      <c r="G14" s="57">
        <v>6.8929999999999998</v>
      </c>
      <c r="H14" s="57">
        <v>0.72099999999999997</v>
      </c>
      <c r="I14" s="57">
        <v>4.4079999999999995</v>
      </c>
      <c r="J14" s="57">
        <v>16.543999999999997</v>
      </c>
      <c r="K14" s="57"/>
      <c r="L14" s="57"/>
      <c r="M14" s="57">
        <v>24.105</v>
      </c>
      <c r="N14" s="57">
        <v>30</v>
      </c>
      <c r="O14" s="57">
        <v>30</v>
      </c>
      <c r="P14" s="57">
        <v>30</v>
      </c>
      <c r="Q14" s="57">
        <v>31.405999999999999</v>
      </c>
      <c r="R14" s="57"/>
      <c r="S14" s="57">
        <v>3.4859999999999998</v>
      </c>
      <c r="T14" s="57"/>
      <c r="U14" s="57"/>
      <c r="V14" s="57">
        <v>2.16</v>
      </c>
      <c r="W14" s="57">
        <v>2.125</v>
      </c>
      <c r="X14" s="57">
        <v>5.2080000000000002</v>
      </c>
      <c r="Y14" s="57">
        <v>7.6950000000000012</v>
      </c>
      <c r="Z14" s="58"/>
      <c r="AA14" s="59">
        <f t="shared" si="0"/>
        <v>249.24799999999999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27.789999999999996</v>
      </c>
      <c r="C16" s="62">
        <f t="shared" ref="C16:Z16" si="1">IF(LEN(C$2)&gt;0,SUM(C10:C15),"")</f>
        <v>8.3170000000000002</v>
      </c>
      <c r="D16" s="62">
        <f t="shared" si="1"/>
        <v>8.3569999999999993</v>
      </c>
      <c r="E16" s="62">
        <f t="shared" si="1"/>
        <v>4.92</v>
      </c>
      <c r="F16" s="62">
        <f t="shared" si="1"/>
        <v>5.1130000000000004</v>
      </c>
      <c r="G16" s="62">
        <f t="shared" si="1"/>
        <v>6.8929999999999998</v>
      </c>
      <c r="H16" s="62">
        <f t="shared" si="1"/>
        <v>0.72099999999999997</v>
      </c>
      <c r="I16" s="62">
        <f t="shared" si="1"/>
        <v>4.4079999999999995</v>
      </c>
      <c r="J16" s="62">
        <f t="shared" si="1"/>
        <v>16.543999999999997</v>
      </c>
      <c r="K16" s="62">
        <f t="shared" si="1"/>
        <v>0</v>
      </c>
      <c r="L16" s="62">
        <f t="shared" si="1"/>
        <v>0</v>
      </c>
      <c r="M16" s="62">
        <f t="shared" si="1"/>
        <v>24.105</v>
      </c>
      <c r="N16" s="62">
        <f t="shared" si="1"/>
        <v>30</v>
      </c>
      <c r="O16" s="62">
        <f t="shared" si="1"/>
        <v>30</v>
      </c>
      <c r="P16" s="62">
        <f t="shared" si="1"/>
        <v>30</v>
      </c>
      <c r="Q16" s="62">
        <f t="shared" si="1"/>
        <v>31.405999999999999</v>
      </c>
      <c r="R16" s="62">
        <f t="shared" si="1"/>
        <v>0</v>
      </c>
      <c r="S16" s="62">
        <f t="shared" si="1"/>
        <v>3.4859999999999998</v>
      </c>
      <c r="T16" s="62">
        <f t="shared" si="1"/>
        <v>0</v>
      </c>
      <c r="U16" s="62">
        <f t="shared" si="1"/>
        <v>0</v>
      </c>
      <c r="V16" s="62">
        <f t="shared" si="1"/>
        <v>2.16</v>
      </c>
      <c r="W16" s="62">
        <f t="shared" si="1"/>
        <v>2.125</v>
      </c>
      <c r="X16" s="62">
        <f t="shared" si="1"/>
        <v>5.2080000000000002</v>
      </c>
      <c r="Y16" s="62">
        <f t="shared" si="1"/>
        <v>7.6950000000000012</v>
      </c>
      <c r="Z16" s="63" t="str">
        <f t="shared" si="1"/>
        <v/>
      </c>
      <c r="AA16" s="64">
        <f>SUM(AA10:AA15)</f>
        <v>249.24799999999999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5.6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20.6</v>
      </c>
    </row>
    <row r="20" spans="1:27" ht="24.95" customHeight="1" x14ac:dyDescent="0.2">
      <c r="A20" s="75" t="s">
        <v>15</v>
      </c>
      <c r="B20" s="76">
        <v>8.2780000000000005</v>
      </c>
      <c r="C20" s="77">
        <v>1.5640000000000001</v>
      </c>
      <c r="D20" s="77">
        <v>1.7250000000000001</v>
      </c>
      <c r="E20" s="77">
        <v>1.7230000000000001</v>
      </c>
      <c r="F20" s="77">
        <v>1.0369999999999999</v>
      </c>
      <c r="G20" s="77">
        <v>1.64</v>
      </c>
      <c r="H20" s="77">
        <v>1.7969999999999999</v>
      </c>
      <c r="I20" s="77">
        <v>2.964</v>
      </c>
      <c r="J20" s="77">
        <v>3.0030000000000001</v>
      </c>
      <c r="K20" s="77">
        <v>0.01</v>
      </c>
      <c r="L20" s="77">
        <v>2.5349999999999997</v>
      </c>
      <c r="M20" s="77">
        <v>28.375</v>
      </c>
      <c r="N20" s="77">
        <v>30.959</v>
      </c>
      <c r="O20" s="77">
        <v>16.321999999999999</v>
      </c>
      <c r="P20" s="77">
        <v>2.2090000000000001</v>
      </c>
      <c r="Q20" s="77">
        <v>11.055</v>
      </c>
      <c r="R20" s="77">
        <v>0.01</v>
      </c>
      <c r="S20" s="77">
        <v>8.347999999999999</v>
      </c>
      <c r="T20" s="77"/>
      <c r="U20" s="77"/>
      <c r="V20" s="77">
        <v>7.9779999999999998</v>
      </c>
      <c r="W20" s="77">
        <v>7.7989999999999995</v>
      </c>
      <c r="X20" s="77">
        <v>7.4890000000000008</v>
      </c>
      <c r="Y20" s="77">
        <v>10.703999999999999</v>
      </c>
      <c r="Z20" s="78"/>
      <c r="AA20" s="79">
        <f t="shared" si="2"/>
        <v>157.52400000000003</v>
      </c>
    </row>
    <row r="21" spans="1:27" ht="24.95" customHeight="1" x14ac:dyDescent="0.2">
      <c r="A21" s="75" t="s">
        <v>16</v>
      </c>
      <c r="B21" s="80">
        <v>34.513999999999996</v>
      </c>
      <c r="C21" s="81">
        <v>11.407</v>
      </c>
      <c r="D21" s="81">
        <v>11.365</v>
      </c>
      <c r="E21" s="81">
        <v>5.867</v>
      </c>
      <c r="F21" s="81">
        <v>6.2910000000000004</v>
      </c>
      <c r="G21" s="81">
        <v>12.898999999999999</v>
      </c>
      <c r="H21" s="81">
        <v>12.492000000000001</v>
      </c>
      <c r="I21" s="81">
        <v>18.994999999999997</v>
      </c>
      <c r="J21" s="81">
        <v>30.134</v>
      </c>
      <c r="K21" s="81"/>
      <c r="L21" s="81">
        <v>1.0509999999999999</v>
      </c>
      <c r="M21" s="81">
        <v>18.402999999999999</v>
      </c>
      <c r="N21" s="81">
        <v>22.731999999999999</v>
      </c>
      <c r="O21" s="81">
        <v>16.891999999999999</v>
      </c>
      <c r="P21" s="81">
        <v>0.93300000000000005</v>
      </c>
      <c r="Q21" s="81">
        <v>25.651000000000003</v>
      </c>
      <c r="R21" s="81"/>
      <c r="S21" s="81">
        <v>8.6720000000000006</v>
      </c>
      <c r="T21" s="81"/>
      <c r="U21" s="81">
        <v>0.45100000000000001</v>
      </c>
      <c r="V21" s="81">
        <v>4.5149999999999997</v>
      </c>
      <c r="W21" s="81">
        <v>3.7949999999999999</v>
      </c>
      <c r="X21" s="81">
        <v>29.056000000000001</v>
      </c>
      <c r="Y21" s="81">
        <v>29.86</v>
      </c>
      <c r="Z21" s="78"/>
      <c r="AA21" s="79">
        <f t="shared" si="2"/>
        <v>305.97499999999997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65.103999999999999</v>
      </c>
      <c r="L22" s="81">
        <v>47.91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113.014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44.291999999999994</v>
      </c>
      <c r="C26" s="88">
        <f t="shared" ref="C26:Z26" si="3">IF(LEN(C$2)&gt;0,SUM(C19:C25),"")</f>
        <v>14.471</v>
      </c>
      <c r="D26" s="88">
        <f t="shared" si="3"/>
        <v>14.59</v>
      </c>
      <c r="E26" s="88">
        <f t="shared" si="3"/>
        <v>9.09</v>
      </c>
      <c r="F26" s="88">
        <f t="shared" si="3"/>
        <v>8.8279999999999994</v>
      </c>
      <c r="G26" s="88">
        <f t="shared" si="3"/>
        <v>16.038999999999998</v>
      </c>
      <c r="H26" s="88">
        <f t="shared" si="3"/>
        <v>15.789000000000001</v>
      </c>
      <c r="I26" s="88">
        <f t="shared" si="3"/>
        <v>23.458999999999996</v>
      </c>
      <c r="J26" s="88">
        <f t="shared" si="3"/>
        <v>34.637</v>
      </c>
      <c r="K26" s="88">
        <f t="shared" si="3"/>
        <v>66.614000000000004</v>
      </c>
      <c r="L26" s="88">
        <f t="shared" si="3"/>
        <v>57.095999999999997</v>
      </c>
      <c r="M26" s="88">
        <f t="shared" si="3"/>
        <v>46.777999999999999</v>
      </c>
      <c r="N26" s="88">
        <f t="shared" si="3"/>
        <v>53.691000000000003</v>
      </c>
      <c r="O26" s="88">
        <f t="shared" si="3"/>
        <v>33.213999999999999</v>
      </c>
      <c r="P26" s="88">
        <f t="shared" si="3"/>
        <v>3.1420000000000003</v>
      </c>
      <c r="Q26" s="88">
        <f t="shared" si="3"/>
        <v>36.706000000000003</v>
      </c>
      <c r="R26" s="88">
        <f t="shared" si="3"/>
        <v>0.01</v>
      </c>
      <c r="S26" s="88">
        <f t="shared" si="3"/>
        <v>17.02</v>
      </c>
      <c r="T26" s="88">
        <f t="shared" si="3"/>
        <v>0</v>
      </c>
      <c r="U26" s="88">
        <f t="shared" si="3"/>
        <v>0.45100000000000001</v>
      </c>
      <c r="V26" s="88">
        <f t="shared" si="3"/>
        <v>12.492999999999999</v>
      </c>
      <c r="W26" s="88">
        <f t="shared" si="3"/>
        <v>11.593999999999999</v>
      </c>
      <c r="X26" s="88">
        <f t="shared" si="3"/>
        <v>36.545000000000002</v>
      </c>
      <c r="Y26" s="88">
        <f t="shared" si="3"/>
        <v>40.564</v>
      </c>
      <c r="Z26" s="89" t="str">
        <f t="shared" si="3"/>
        <v/>
      </c>
      <c r="AA26" s="90">
        <f>SUM(AA19:AA25)</f>
        <v>597.11299999999994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72.081999999999994</v>
      </c>
      <c r="C30" s="77">
        <v>22.788</v>
      </c>
      <c r="D30" s="77">
        <v>22.946999999999999</v>
      </c>
      <c r="E30" s="77">
        <v>14.01</v>
      </c>
      <c r="F30" s="77">
        <v>13.941000000000001</v>
      </c>
      <c r="G30" s="77">
        <v>22.931999999999999</v>
      </c>
      <c r="H30" s="77">
        <v>16.510000000000002</v>
      </c>
      <c r="I30" s="77">
        <v>27.867000000000001</v>
      </c>
      <c r="J30" s="77">
        <v>51.180999999999997</v>
      </c>
      <c r="K30" s="77">
        <v>66.614000000000004</v>
      </c>
      <c r="L30" s="77">
        <v>57.095999999999997</v>
      </c>
      <c r="M30" s="77">
        <v>70.882999999999996</v>
      </c>
      <c r="N30" s="77">
        <v>83.691000000000003</v>
      </c>
      <c r="O30" s="77">
        <v>63.213999999999999</v>
      </c>
      <c r="P30" s="77">
        <v>33.142000000000003</v>
      </c>
      <c r="Q30" s="77">
        <v>68.111999999999995</v>
      </c>
      <c r="R30" s="77">
        <v>0.01</v>
      </c>
      <c r="S30" s="77">
        <v>20.506</v>
      </c>
      <c r="T30" s="77"/>
      <c r="U30" s="77">
        <v>0.45100000000000001</v>
      </c>
      <c r="V30" s="77">
        <v>14.653</v>
      </c>
      <c r="W30" s="77">
        <v>13.718999999999999</v>
      </c>
      <c r="X30" s="77">
        <v>41.753</v>
      </c>
      <c r="Y30" s="77">
        <v>48.259</v>
      </c>
      <c r="Z30" s="78"/>
      <c r="AA30" s="79">
        <f>SUM(B30:Z30)</f>
        <v>846.36099999999999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72.081999999999994</v>
      </c>
      <c r="C32" s="62">
        <f t="shared" ref="C32:Z32" si="4">IF(LEN(C$2)&gt;0,SUM(C29:C31),"")</f>
        <v>22.788</v>
      </c>
      <c r="D32" s="62">
        <f t="shared" si="4"/>
        <v>22.946999999999999</v>
      </c>
      <c r="E32" s="62">
        <f t="shared" si="4"/>
        <v>14.01</v>
      </c>
      <c r="F32" s="62">
        <f t="shared" si="4"/>
        <v>13.941000000000001</v>
      </c>
      <c r="G32" s="62">
        <f t="shared" si="4"/>
        <v>22.931999999999999</v>
      </c>
      <c r="H32" s="62">
        <f t="shared" si="4"/>
        <v>16.510000000000002</v>
      </c>
      <c r="I32" s="62">
        <f t="shared" si="4"/>
        <v>27.867000000000001</v>
      </c>
      <c r="J32" s="62">
        <f t="shared" si="4"/>
        <v>51.180999999999997</v>
      </c>
      <c r="K32" s="62">
        <f t="shared" si="4"/>
        <v>66.614000000000004</v>
      </c>
      <c r="L32" s="62">
        <f t="shared" si="4"/>
        <v>57.095999999999997</v>
      </c>
      <c r="M32" s="62">
        <f t="shared" si="4"/>
        <v>70.882999999999996</v>
      </c>
      <c r="N32" s="62">
        <f t="shared" si="4"/>
        <v>83.691000000000003</v>
      </c>
      <c r="O32" s="62">
        <f t="shared" si="4"/>
        <v>63.213999999999999</v>
      </c>
      <c r="P32" s="62">
        <f t="shared" si="4"/>
        <v>33.142000000000003</v>
      </c>
      <c r="Q32" s="62">
        <f t="shared" si="4"/>
        <v>68.111999999999995</v>
      </c>
      <c r="R32" s="62">
        <f t="shared" si="4"/>
        <v>0.01</v>
      </c>
      <c r="S32" s="62">
        <f t="shared" si="4"/>
        <v>20.506</v>
      </c>
      <c r="T32" s="62">
        <f t="shared" si="4"/>
        <v>0</v>
      </c>
      <c r="U32" s="62">
        <f t="shared" si="4"/>
        <v>0.45100000000000001</v>
      </c>
      <c r="V32" s="62">
        <f t="shared" si="4"/>
        <v>14.653</v>
      </c>
      <c r="W32" s="62">
        <f t="shared" si="4"/>
        <v>13.718999999999999</v>
      </c>
      <c r="X32" s="62">
        <f t="shared" si="4"/>
        <v>41.753</v>
      </c>
      <c r="Y32" s="62">
        <f t="shared" si="4"/>
        <v>48.259</v>
      </c>
      <c r="Z32" s="63" t="str">
        <f t="shared" si="4"/>
        <v/>
      </c>
      <c r="AA32" s="64">
        <f>SUM(AA29:AA31)</f>
        <v>846.36099999999999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2.8</v>
      </c>
      <c r="H39" s="99"/>
      <c r="I39" s="99">
        <v>13.6</v>
      </c>
      <c r="J39" s="99">
        <v>63.7</v>
      </c>
      <c r="K39" s="99"/>
      <c r="L39" s="99"/>
      <c r="M39" s="99"/>
      <c r="N39" s="99"/>
      <c r="O39" s="99"/>
      <c r="P39" s="99"/>
      <c r="Q39" s="99"/>
      <c r="R39" s="99">
        <v>50.5</v>
      </c>
      <c r="S39" s="99"/>
      <c r="T39" s="99">
        <v>142.1</v>
      </c>
      <c r="U39" s="99">
        <v>112.1</v>
      </c>
      <c r="V39" s="99">
        <v>20.9</v>
      </c>
      <c r="W39" s="99">
        <v>85.1</v>
      </c>
      <c r="X39" s="99"/>
      <c r="Y39" s="99"/>
      <c r="Z39" s="100"/>
      <c r="AA39" s="79">
        <f t="shared" si="5"/>
        <v>490.79999999999995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2.8</v>
      </c>
      <c r="H40" s="88">
        <f t="shared" si="6"/>
        <v>0</v>
      </c>
      <c r="I40" s="88">
        <f t="shared" si="6"/>
        <v>13.6</v>
      </c>
      <c r="J40" s="88">
        <f t="shared" si="6"/>
        <v>63.7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50.5</v>
      </c>
      <c r="S40" s="88">
        <f t="shared" si="6"/>
        <v>0</v>
      </c>
      <c r="T40" s="88">
        <f t="shared" si="6"/>
        <v>142.1</v>
      </c>
      <c r="U40" s="88">
        <f t="shared" si="6"/>
        <v>112.1</v>
      </c>
      <c r="V40" s="88">
        <f t="shared" si="6"/>
        <v>20.9</v>
      </c>
      <c r="W40" s="88">
        <f t="shared" si="6"/>
        <v>85.1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490.79999999999995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2.8</v>
      </c>
      <c r="H47" s="99"/>
      <c r="I47" s="99">
        <v>13.6</v>
      </c>
      <c r="J47" s="99">
        <v>63.7</v>
      </c>
      <c r="K47" s="99"/>
      <c r="L47" s="99"/>
      <c r="M47" s="99"/>
      <c r="N47" s="99"/>
      <c r="O47" s="99"/>
      <c r="P47" s="99"/>
      <c r="Q47" s="99"/>
      <c r="R47" s="99">
        <v>50.5</v>
      </c>
      <c r="S47" s="99"/>
      <c r="T47" s="99">
        <v>142.1</v>
      </c>
      <c r="U47" s="99">
        <v>112.1</v>
      </c>
      <c r="V47" s="99">
        <v>20.9</v>
      </c>
      <c r="W47" s="99">
        <v>85.1</v>
      </c>
      <c r="X47" s="99"/>
      <c r="Y47" s="99"/>
      <c r="Z47" s="100"/>
      <c r="AA47" s="79">
        <f t="shared" si="7"/>
        <v>490.79999999999995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2.8</v>
      </c>
      <c r="H49" s="88">
        <f t="shared" si="8"/>
        <v>0</v>
      </c>
      <c r="I49" s="88">
        <f t="shared" si="8"/>
        <v>13.6</v>
      </c>
      <c r="J49" s="88">
        <f t="shared" si="8"/>
        <v>63.7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50.5</v>
      </c>
      <c r="S49" s="88">
        <f t="shared" si="8"/>
        <v>0</v>
      </c>
      <c r="T49" s="88">
        <f t="shared" si="8"/>
        <v>142.1</v>
      </c>
      <c r="U49" s="88">
        <f t="shared" si="8"/>
        <v>112.1</v>
      </c>
      <c r="V49" s="88">
        <f t="shared" si="8"/>
        <v>20.9</v>
      </c>
      <c r="W49" s="88">
        <f t="shared" si="8"/>
        <v>85.1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490.79999999999995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72.081999999999994</v>
      </c>
      <c r="C52" s="88">
        <f t="shared" ref="C52:Z52" si="10">IF(LEN(C$2)&gt;0,SUM(C10:C15)+C26+C40,"")</f>
        <v>22.788</v>
      </c>
      <c r="D52" s="88">
        <f t="shared" si="10"/>
        <v>22.946999999999999</v>
      </c>
      <c r="E52" s="88">
        <f t="shared" si="10"/>
        <v>14.01</v>
      </c>
      <c r="F52" s="88">
        <f t="shared" si="10"/>
        <v>13.940999999999999</v>
      </c>
      <c r="G52" s="88">
        <f t="shared" si="10"/>
        <v>25.731999999999999</v>
      </c>
      <c r="H52" s="88">
        <f t="shared" si="10"/>
        <v>16.510000000000002</v>
      </c>
      <c r="I52" s="88">
        <f t="shared" si="10"/>
        <v>41.466999999999999</v>
      </c>
      <c r="J52" s="88">
        <f t="shared" si="10"/>
        <v>114.881</v>
      </c>
      <c r="K52" s="88">
        <f t="shared" si="10"/>
        <v>66.614000000000004</v>
      </c>
      <c r="L52" s="88">
        <f t="shared" si="10"/>
        <v>57.095999999999997</v>
      </c>
      <c r="M52" s="88">
        <f t="shared" si="10"/>
        <v>70.882999999999996</v>
      </c>
      <c r="N52" s="88">
        <f t="shared" si="10"/>
        <v>83.691000000000003</v>
      </c>
      <c r="O52" s="88">
        <f t="shared" si="10"/>
        <v>63.213999999999999</v>
      </c>
      <c r="P52" s="88">
        <f t="shared" si="10"/>
        <v>33.142000000000003</v>
      </c>
      <c r="Q52" s="88">
        <f t="shared" si="10"/>
        <v>68.111999999999995</v>
      </c>
      <c r="R52" s="88">
        <f t="shared" si="10"/>
        <v>50.51</v>
      </c>
      <c r="S52" s="88">
        <f t="shared" si="10"/>
        <v>20.506</v>
      </c>
      <c r="T52" s="88">
        <f t="shared" si="10"/>
        <v>142.1</v>
      </c>
      <c r="U52" s="88">
        <f t="shared" si="10"/>
        <v>112.55099999999999</v>
      </c>
      <c r="V52" s="88">
        <f t="shared" si="10"/>
        <v>35.552999999999997</v>
      </c>
      <c r="W52" s="88">
        <f t="shared" si="10"/>
        <v>98.818999999999988</v>
      </c>
      <c r="X52" s="88">
        <f t="shared" si="10"/>
        <v>41.753</v>
      </c>
      <c r="Y52" s="88">
        <f t="shared" si="10"/>
        <v>48.259</v>
      </c>
      <c r="Z52" s="89" t="str">
        <f t="shared" si="10"/>
        <v/>
      </c>
      <c r="AA52" s="104">
        <f>SUM(B52:Z52)</f>
        <v>1337.1609999999998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2.8</v>
      </c>
      <c r="H4" s="18"/>
      <c r="I4" s="18">
        <v>13.6</v>
      </c>
      <c r="J4" s="18">
        <v>63.7</v>
      </c>
      <c r="K4" s="18"/>
      <c r="L4" s="18"/>
      <c r="M4" s="18"/>
      <c r="N4" s="18"/>
      <c r="O4" s="18"/>
      <c r="P4" s="18"/>
      <c r="Q4" s="18"/>
      <c r="R4" s="18">
        <v>50.5</v>
      </c>
      <c r="S4" s="18"/>
      <c r="T4" s="18">
        <v>142.1</v>
      </c>
      <c r="U4" s="18">
        <v>112.1</v>
      </c>
      <c r="V4" s="18">
        <v>20.9</v>
      </c>
      <c r="W4" s="18">
        <v>85.1</v>
      </c>
      <c r="X4" s="18"/>
      <c r="Y4" s="18"/>
      <c r="Z4" s="19"/>
      <c r="AA4" s="111">
        <f>SUM(B4:Z4)</f>
        <v>490.79999999999995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81.400000000000006</v>
      </c>
      <c r="C7" s="117">
        <v>83.24</v>
      </c>
      <c r="D7" s="117">
        <v>81.58</v>
      </c>
      <c r="E7" s="117">
        <v>82.89</v>
      </c>
      <c r="F7" s="117">
        <v>82.91</v>
      </c>
      <c r="G7" s="117">
        <v>94.15</v>
      </c>
      <c r="H7" s="117">
        <v>131.27000000000001</v>
      </c>
      <c r="I7" s="117">
        <v>141.88</v>
      </c>
      <c r="J7" s="117">
        <v>158.41</v>
      </c>
      <c r="K7" s="117">
        <v>45.17</v>
      </c>
      <c r="L7" s="117">
        <v>43.3</v>
      </c>
      <c r="M7" s="117">
        <v>6.22</v>
      </c>
      <c r="N7" s="117">
        <v>1.01</v>
      </c>
      <c r="O7" s="117">
        <v>5</v>
      </c>
      <c r="P7" s="117">
        <v>11.33</v>
      </c>
      <c r="Q7" s="117">
        <v>92.16</v>
      </c>
      <c r="R7" s="117">
        <v>123</v>
      </c>
      <c r="S7" s="117">
        <v>178.38</v>
      </c>
      <c r="T7" s="117">
        <v>178.05</v>
      </c>
      <c r="U7" s="117">
        <v>192.19</v>
      </c>
      <c r="V7" s="117">
        <v>154.86000000000001</v>
      </c>
      <c r="W7" s="117">
        <v>115</v>
      </c>
      <c r="X7" s="117">
        <v>98</v>
      </c>
      <c r="Y7" s="117">
        <v>75.52</v>
      </c>
      <c r="Z7" s="118"/>
      <c r="AA7" s="119">
        <f>IF(SUM(B7:Z7)&lt;&gt;0,AVERAGEIF(B7:Z7,"&lt;&gt;"""),"")</f>
        <v>94.038333333333313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2.8</v>
      </c>
      <c r="H23" s="133"/>
      <c r="I23" s="133">
        <v>13.6</v>
      </c>
      <c r="J23" s="133">
        <v>63.7</v>
      </c>
      <c r="K23" s="133"/>
      <c r="L23" s="133"/>
      <c r="M23" s="133"/>
      <c r="N23" s="133"/>
      <c r="O23" s="133"/>
      <c r="P23" s="133"/>
      <c r="Q23" s="133"/>
      <c r="R23" s="133">
        <v>50.5</v>
      </c>
      <c r="S23" s="133"/>
      <c r="T23" s="133">
        <v>142.1</v>
      </c>
      <c r="U23" s="133">
        <v>112.1</v>
      </c>
      <c r="V23" s="133">
        <v>20.9</v>
      </c>
      <c r="W23" s="133">
        <v>85.1</v>
      </c>
      <c r="X23" s="133"/>
      <c r="Y23" s="133"/>
      <c r="Z23" s="131"/>
      <c r="AA23" s="132">
        <f t="shared" si="2"/>
        <v>490.79999999999995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2.8</v>
      </c>
      <c r="H24" s="135">
        <f t="shared" si="3"/>
        <v>0</v>
      </c>
      <c r="I24" s="135">
        <f t="shared" si="3"/>
        <v>13.6</v>
      </c>
      <c r="J24" s="135">
        <f t="shared" si="3"/>
        <v>63.7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50.5</v>
      </c>
      <c r="S24" s="135">
        <f t="shared" si="3"/>
        <v>0</v>
      </c>
      <c r="T24" s="135">
        <f t="shared" si="3"/>
        <v>142.1</v>
      </c>
      <c r="U24" s="135">
        <f t="shared" si="3"/>
        <v>112.1</v>
      </c>
      <c r="V24" s="135">
        <f t="shared" si="3"/>
        <v>20.9</v>
      </c>
      <c r="W24" s="135">
        <f t="shared" si="3"/>
        <v>85.1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490.79999999999995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2024-10-23T13:25:21Z</dcterms:created>
  <dcterms:modified xsi:type="dcterms:W3CDTF">2024-10-23T13:25:23Z</dcterms:modified>
</cp:coreProperties>
</file>