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<sst xmlns="http://schemas.openxmlformats.org/spreadsheetml/2006/main" count="119" uniqueCount="54">
  <si>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22/10/2024 16:33:10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</si>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</sst>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6B-4AB5-8F92-13E5CCF210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6B-4AB5-8F92-13E5CCF210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5.2169999999999996</c:v>
                </c:pt>
                <c:pt idx="12">
                  <c:v>5</c:v>
                </c:pt>
                <c:pt idx="13">
                  <c:v>4.883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6B-4AB5-8F92-13E5CCF210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0.83099999999999996</c:v>
                </c:pt>
                <c:pt idx="9">
                  <c:v>2.536</c:v>
                </c:pt>
                <c:pt idx="10">
                  <c:v>1.6520000000000001</c:v>
                </c:pt>
                <c:pt idx="11">
                  <c:v>2.956</c:v>
                </c:pt>
                <c:pt idx="12">
                  <c:v>0.92799999999999994</c:v>
                </c:pt>
                <c:pt idx="13">
                  <c:v>1.2530000000000001</c:v>
                </c:pt>
                <c:pt idx="14">
                  <c:v>0.433</c:v>
                </c:pt>
                <c:pt idx="18">
                  <c:v>1.7370000000000001</c:v>
                </c:pt>
                <c:pt idx="19">
                  <c:v>1.754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6B-4AB5-8F92-13E5CCF210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6B-4AB5-8F92-13E5CCF210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6B-4AB5-8F92-13E5CCF210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6B-4AB5-8F92-13E5CCF210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6B-4AB5-8F92-13E5CCF210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6B-4AB5-8F92-13E5CCF210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13.856</c:v>
                </c:pt>
                <c:pt idx="1">
                  <c:v>23.966000000000001</c:v>
                </c:pt>
                <c:pt idx="2">
                  <c:v>14.474</c:v>
                </c:pt>
                <c:pt idx="3">
                  <c:v>15.132</c:v>
                </c:pt>
                <c:pt idx="4">
                  <c:v>28.125</c:v>
                </c:pt>
                <c:pt idx="5">
                  <c:v>40.344000000000001</c:v>
                </c:pt>
                <c:pt idx="8">
                  <c:v>100</c:v>
                </c:pt>
                <c:pt idx="9">
                  <c:v>50</c:v>
                </c:pt>
                <c:pt idx="15">
                  <c:v>31.55</c:v>
                </c:pt>
                <c:pt idx="16">
                  <c:v>15.917999999999999</c:v>
                </c:pt>
                <c:pt idx="20">
                  <c:v>7.06</c:v>
                </c:pt>
                <c:pt idx="22">
                  <c:v>20.872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6B-4AB5-8F92-13E5CCF210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38.799999999999997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24.1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16.600000000000001</c:v>
                </c:pt>
                <c:pt idx="21">
                  <c:v>5.3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6B-4AB5-8F92-13E5CCF210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0.90500000000000003</c:v>
                </c:pt>
                <c:pt idx="1">
                  <c:v>0.89500000000000002</c:v>
                </c:pt>
                <c:pt idx="2">
                  <c:v>1.3220000000000001</c:v>
                </c:pt>
                <c:pt idx="3">
                  <c:v>1.0629999999999999</c:v>
                </c:pt>
                <c:pt idx="4">
                  <c:v>0.92200000000000004</c:v>
                </c:pt>
                <c:pt idx="5">
                  <c:v>0.94699999999999995</c:v>
                </c:pt>
                <c:pt idx="6">
                  <c:v>1.036</c:v>
                </c:pt>
                <c:pt idx="7">
                  <c:v>9.343</c:v>
                </c:pt>
                <c:pt idx="8">
                  <c:v>2.4430000000000001</c:v>
                </c:pt>
                <c:pt idx="9">
                  <c:v>3.0329999999999999</c:v>
                </c:pt>
                <c:pt idx="10">
                  <c:v>15.959999999999999</c:v>
                </c:pt>
                <c:pt idx="11">
                  <c:v>37.027000000000008</c:v>
                </c:pt>
                <c:pt idx="12">
                  <c:v>4.0590000000000002</c:v>
                </c:pt>
                <c:pt idx="13">
                  <c:v>3.625</c:v>
                </c:pt>
                <c:pt idx="14">
                  <c:v>9.08</c:v>
                </c:pt>
                <c:pt idx="15">
                  <c:v>9.4879999999999995</c:v>
                </c:pt>
                <c:pt idx="16">
                  <c:v>5.3220000000000001</c:v>
                </c:pt>
                <c:pt idx="17">
                  <c:v>6.2480000000000002</c:v>
                </c:pt>
                <c:pt idx="18">
                  <c:v>5.7930000000000001</c:v>
                </c:pt>
                <c:pt idx="19">
                  <c:v>5.8570000000000002</c:v>
                </c:pt>
                <c:pt idx="20">
                  <c:v>0.86599999999999999</c:v>
                </c:pt>
                <c:pt idx="21">
                  <c:v>4.8019999999999996</c:v>
                </c:pt>
                <c:pt idx="22">
                  <c:v>0.88100000000000001</c:v>
                </c:pt>
                <c:pt idx="23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6B-4AB5-8F92-13E5CCF210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6B-4AB5-8F92-13E5CCF210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27.513000000000002</c:v>
                </c:pt>
                <c:pt idx="18">
                  <c:v>26.577999999999999</c:v>
                </c:pt>
                <c:pt idx="19">
                  <c:v>25.936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6B-4AB5-8F92-13E5CCF21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81.08</c:v>
                </c:pt>
                <c:pt idx="1">
                  <c:v>82.16</c:v>
                </c:pt>
                <c:pt idx="2">
                  <c:v>81.150000000000006</c:v>
                </c:pt>
                <c:pt idx="3">
                  <c:v>81.22</c:v>
                </c:pt>
                <c:pt idx="4">
                  <c:v>82.61</c:v>
                </c:pt>
                <c:pt idx="5">
                  <c:v>83.9</c:v>
                </c:pt>
                <c:pt idx="6">
                  <c:v>112.94</c:v>
                </c:pt>
                <c:pt idx="7">
                  <c:v>168.37</c:v>
                </c:pt>
                <c:pt idx="8">
                  <c:v>172.49</c:v>
                </c:pt>
                <c:pt idx="9">
                  <c:v>94.5</c:v>
                </c:pt>
                <c:pt idx="10">
                  <c:v>67.91</c:v>
                </c:pt>
                <c:pt idx="11">
                  <c:v>40.85</c:v>
                </c:pt>
                <c:pt idx="12">
                  <c:v>36.340000000000003</c:v>
                </c:pt>
                <c:pt idx="13">
                  <c:v>40</c:v>
                </c:pt>
                <c:pt idx="14">
                  <c:v>63.9</c:v>
                </c:pt>
                <c:pt idx="15">
                  <c:v>89.44</c:v>
                </c:pt>
                <c:pt idx="16">
                  <c:v>109.39</c:v>
                </c:pt>
                <c:pt idx="17">
                  <c:v>173.65</c:v>
                </c:pt>
                <c:pt idx="18">
                  <c:v>221.07</c:v>
                </c:pt>
                <c:pt idx="19">
                  <c:v>199.73</c:v>
                </c:pt>
                <c:pt idx="20">
                  <c:v>124.87</c:v>
                </c:pt>
                <c:pt idx="21">
                  <c:v>117.06</c:v>
                </c:pt>
                <c:pt idx="22">
                  <c:v>102.92</c:v>
                </c:pt>
                <c:pt idx="23">
                  <c:v>88.9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6B-4AB5-8F92-13E5CCF21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38-4527-9B34-C8A9C836B2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38-4527-9B34-C8A9C836B2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1.772</c:v>
                </c:pt>
                <c:pt idx="1">
                  <c:v>1.546</c:v>
                </c:pt>
                <c:pt idx="2">
                  <c:v>1.7210000000000001</c:v>
                </c:pt>
                <c:pt idx="3">
                  <c:v>1.746</c:v>
                </c:pt>
                <c:pt idx="4">
                  <c:v>1.0549999999999999</c:v>
                </c:pt>
                <c:pt idx="5">
                  <c:v>1.665</c:v>
                </c:pt>
                <c:pt idx="6">
                  <c:v>1.851</c:v>
                </c:pt>
                <c:pt idx="7">
                  <c:v>0.35399999999999998</c:v>
                </c:pt>
                <c:pt idx="8">
                  <c:v>3</c:v>
                </c:pt>
                <c:pt idx="9">
                  <c:v>3.0369999999999999</c:v>
                </c:pt>
                <c:pt idx="10">
                  <c:v>2.5269999999999997</c:v>
                </c:pt>
                <c:pt idx="11">
                  <c:v>2.524</c:v>
                </c:pt>
                <c:pt idx="12">
                  <c:v>2.399</c:v>
                </c:pt>
                <c:pt idx="13">
                  <c:v>2.2160000000000002</c:v>
                </c:pt>
                <c:pt idx="14">
                  <c:v>2.077</c:v>
                </c:pt>
                <c:pt idx="15">
                  <c:v>2.0219999999999998</c:v>
                </c:pt>
                <c:pt idx="16">
                  <c:v>1.268</c:v>
                </c:pt>
                <c:pt idx="17">
                  <c:v>1.9370000000000001</c:v>
                </c:pt>
                <c:pt idx="18">
                  <c:v>2.2930000000000001</c:v>
                </c:pt>
                <c:pt idx="19">
                  <c:v>1.9590000000000001</c:v>
                </c:pt>
                <c:pt idx="20">
                  <c:v>1.8</c:v>
                </c:pt>
                <c:pt idx="22">
                  <c:v>1.768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38-4527-9B34-C8A9C836B2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0.91</c:v>
                </c:pt>
                <c:pt idx="1">
                  <c:v>12.309999999999999</c:v>
                </c:pt>
                <c:pt idx="2">
                  <c:v>5.4749999999999996</c:v>
                </c:pt>
                <c:pt idx="3">
                  <c:v>5.8490000000000002</c:v>
                </c:pt>
                <c:pt idx="4">
                  <c:v>17.383000000000003</c:v>
                </c:pt>
                <c:pt idx="5">
                  <c:v>24.401</c:v>
                </c:pt>
                <c:pt idx="6">
                  <c:v>27.677</c:v>
                </c:pt>
                <c:pt idx="7">
                  <c:v>0.82299999999999995</c:v>
                </c:pt>
                <c:pt idx="8">
                  <c:v>23.066000000000003</c:v>
                </c:pt>
                <c:pt idx="9">
                  <c:v>20.663</c:v>
                </c:pt>
                <c:pt idx="10">
                  <c:v>7.8249999999999993</c:v>
                </c:pt>
                <c:pt idx="11">
                  <c:v>1.0169999999999999</c:v>
                </c:pt>
                <c:pt idx="12">
                  <c:v>1.01</c:v>
                </c:pt>
                <c:pt idx="13">
                  <c:v>0.92900000000000005</c:v>
                </c:pt>
                <c:pt idx="14">
                  <c:v>0.93600000000000005</c:v>
                </c:pt>
                <c:pt idx="15">
                  <c:v>17.916</c:v>
                </c:pt>
                <c:pt idx="16">
                  <c:v>27.859000000000002</c:v>
                </c:pt>
                <c:pt idx="17">
                  <c:v>27.753999999999998</c:v>
                </c:pt>
                <c:pt idx="18">
                  <c:v>28.532</c:v>
                </c:pt>
                <c:pt idx="19">
                  <c:v>28.452999999999999</c:v>
                </c:pt>
                <c:pt idx="20">
                  <c:v>16.452999999999999</c:v>
                </c:pt>
                <c:pt idx="22">
                  <c:v>7.1920000000000002</c:v>
                </c:pt>
                <c:pt idx="23">
                  <c:v>24.576999999999998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38-4527-9B34-C8A9C836B2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38-4527-9B34-C8A9C836B2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38-4527-9B34-C8A9C836B2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35.158999999999999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38-4527-9B34-C8A9C836B2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038-4527-9B34-C8A9C836B2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38-4527-9B34-C8A9C836B2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038-4527-9B34-C8A9C836B20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67.3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38-4527-9B34-C8A9C836B2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10.579000000000001</c:v>
                </c:pt>
                <c:pt idx="1">
                  <c:v>9.504999999999999</c:v>
                </c:pt>
                <c:pt idx="2">
                  <c:v>7.1</c:v>
                </c:pt>
                <c:pt idx="3">
                  <c:v>7.1</c:v>
                </c:pt>
                <c:pt idx="4">
                  <c:v>9.1089999999999982</c:v>
                </c:pt>
                <c:pt idx="5">
                  <c:v>13.725</c:v>
                </c:pt>
                <c:pt idx="6">
                  <c:v>8.8179999999999996</c:v>
                </c:pt>
                <c:pt idx="7">
                  <c:v>6.6660000000000004</c:v>
                </c:pt>
                <c:pt idx="8">
                  <c:v>8.3979999999999997</c:v>
                </c:pt>
                <c:pt idx="9">
                  <c:v>30.369</c:v>
                </c:pt>
                <c:pt idx="10">
                  <c:v>5.76</c:v>
                </c:pt>
                <c:pt idx="11">
                  <c:v>5</c:v>
                </c:pt>
                <c:pt idx="12">
                  <c:v>5.0780000000000003</c:v>
                </c:pt>
                <c:pt idx="13">
                  <c:v>5.1159999999999997</c:v>
                </c:pt>
                <c:pt idx="14">
                  <c:v>5</c:v>
                </c:pt>
                <c:pt idx="15">
                  <c:v>19.600000000000001</c:v>
                </c:pt>
                <c:pt idx="16">
                  <c:v>14.697000000000001</c:v>
                </c:pt>
                <c:pt idx="17">
                  <c:v>2.5700000000000003</c:v>
                </c:pt>
                <c:pt idx="18">
                  <c:v>1.7830000000000001</c:v>
                </c:pt>
                <c:pt idx="19">
                  <c:v>1.635</c:v>
                </c:pt>
                <c:pt idx="20">
                  <c:v>4.7729999999999997</c:v>
                </c:pt>
                <c:pt idx="21">
                  <c:v>8.6</c:v>
                </c:pt>
                <c:pt idx="22">
                  <c:v>11.292999999999999</c:v>
                </c:pt>
                <c:pt idx="23">
                  <c:v>3.1040000000000001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38-4527-9B34-C8A9C836B2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38-4527-9B34-C8A9C836B2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038-4527-9B34-C8A9C836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81.08</c:v>
                </c:pt>
                <c:pt idx="1">
                  <c:v>82.16</c:v>
                </c:pt>
                <c:pt idx="2">
                  <c:v>81.150000000000006</c:v>
                </c:pt>
                <c:pt idx="3">
                  <c:v>81.22</c:v>
                </c:pt>
                <c:pt idx="4">
                  <c:v>82.61</c:v>
                </c:pt>
                <c:pt idx="5">
                  <c:v>83.9</c:v>
                </c:pt>
                <c:pt idx="6">
                  <c:v>112.94</c:v>
                </c:pt>
                <c:pt idx="7">
                  <c:v>168.37</c:v>
                </c:pt>
                <c:pt idx="8">
                  <c:v>172.49</c:v>
                </c:pt>
                <c:pt idx="9">
                  <c:v>94.5</c:v>
                </c:pt>
                <c:pt idx="10">
                  <c:v>67.91</c:v>
                </c:pt>
                <c:pt idx="11">
                  <c:v>40.85</c:v>
                </c:pt>
                <c:pt idx="12">
                  <c:v>36.340000000000003</c:v>
                </c:pt>
                <c:pt idx="13">
                  <c:v>40</c:v>
                </c:pt>
                <c:pt idx="14">
                  <c:v>63.9</c:v>
                </c:pt>
                <c:pt idx="15">
                  <c:v>89.44</c:v>
                </c:pt>
                <c:pt idx="16">
                  <c:v>109.39</c:v>
                </c:pt>
                <c:pt idx="17">
                  <c:v>173.65</c:v>
                </c:pt>
                <c:pt idx="18">
                  <c:v>221.07</c:v>
                </c:pt>
                <c:pt idx="19">
                  <c:v>199.73</c:v>
                </c:pt>
                <c:pt idx="20">
                  <c:v>124.87</c:v>
                </c:pt>
                <c:pt idx="21">
                  <c:v>117.06</c:v>
                </c:pt>
                <c:pt idx="22">
                  <c:v>102.92</c:v>
                </c:pt>
                <c:pt idx="23">
                  <c:v>88.9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38-4527-9B34-C8A9C836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14.761000000000001</v>
      </c>
      <c r="C4" s="18">
        <v>24.861000000000001</v>
      </c>
      <c r="D4" s="18">
        <v>15.795999999999999</v>
      </c>
      <c r="E4" s="18">
        <v>16.195</v>
      </c>
      <c r="F4" s="18">
        <v>29.047000000000001</v>
      </c>
      <c r="G4" s="18">
        <v>41.291000000000004</v>
      </c>
      <c r="H4" s="18">
        <v>39.835999999999999</v>
      </c>
      <c r="I4" s="18">
        <v>9.343</v>
      </c>
      <c r="J4" s="18">
        <v>103.274</v>
      </c>
      <c r="K4" s="18">
        <v>55.569000000000003</v>
      </c>
      <c r="L4" s="18">
        <v>17.612000000000002</v>
      </c>
      <c r="M4" s="18">
        <v>45.2</v>
      </c>
      <c r="N4" s="18">
        <v>9.9870000000000001</v>
      </c>
      <c r="O4" s="18">
        <v>9.7609999999999992</v>
      </c>
      <c r="P4" s="18">
        <v>9.5129999999999999</v>
      </c>
      <c r="Q4" s="18">
        <v>41.037999999999997</v>
      </c>
      <c r="R4" s="18">
        <v>45.34</v>
      </c>
      <c r="S4" s="18">
        <v>33.761000000000003</v>
      </c>
      <c r="T4" s="18">
        <v>34.107999999999997</v>
      </c>
      <c r="U4" s="18">
        <v>33.546999999999997</v>
      </c>
      <c r="V4" s="18">
        <v>24.526</v>
      </c>
      <c r="W4" s="18">
        <v>10.102</v>
      </c>
      <c r="X4" s="18">
        <v>21.753</v>
      </c>
      <c r="Y4" s="18">
        <v>30.881</v>
      </c>
      <c r="Z4" s="19"/>
      <c r="AA4" s="20">
        <f>SUM(B4:Z4)</f>
        <v>717.10199999999998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81.08</v>
      </c>
      <c r="C7" s="28">
        <v>82.16</v>
      </c>
      <c r="D7" s="28">
        <v>81.150000000000006</v>
      </c>
      <c r="E7" s="28">
        <v>81.22</v>
      </c>
      <c r="F7" s="28">
        <v>82.61</v>
      </c>
      <c r="G7" s="28">
        <v>83.9</v>
      </c>
      <c r="H7" s="28">
        <v>112.94</v>
      </c>
      <c r="I7" s="28">
        <v>168.37</v>
      </c>
      <c r="J7" s="28">
        <v>172.49</v>
      </c>
      <c r="K7" s="28">
        <v>94.5</v>
      </c>
      <c r="L7" s="28">
        <v>67.91</v>
      </c>
      <c r="M7" s="28">
        <v>40.85</v>
      </c>
      <c r="N7" s="28">
        <v>36.340000000000003</v>
      </c>
      <c r="O7" s="28">
        <v>40</v>
      </c>
      <c r="P7" s="28">
        <v>63.9</v>
      </c>
      <c r="Q7" s="28">
        <v>89.44</v>
      </c>
      <c r="R7" s="28">
        <v>109.39</v>
      </c>
      <c r="S7" s="28">
        <v>173.65</v>
      </c>
      <c r="T7" s="28">
        <v>221.07</v>
      </c>
      <c r="U7" s="28">
        <v>199.73</v>
      </c>
      <c r="V7" s="28">
        <v>124.87</v>
      </c>
      <c r="W7" s="28">
        <v>117.06</v>
      </c>
      <c r="X7" s="28">
        <v>102.92</v>
      </c>
      <c r="Y7" s="28">
        <v>88.9</v>
      </c>
      <c r="Z7" s="29"/>
      <c r="AA7" s="30">
        <f>IF(SUM(B7:Z7)&lt;&gt;0,AVERAGEIF(B7:Z7,"&lt;&gt;"""),"")</f>
        <v>104.85208333333334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13.856</v>
      </c>
      <c r="C12" s="52">
        <v>23.966000000000001</v>
      </c>
      <c r="D12" s="52">
        <v>14.474</v>
      </c>
      <c r="E12" s="52">
        <v>15.132</v>
      </c>
      <c r="F12" s="52">
        <v>28.125</v>
      </c>
      <c r="G12" s="52">
        <v>40.344000000000001</v>
      </c>
      <c r="H12" s="52"/>
      <c r="I12" s="52"/>
      <c r="J12" s="52">
        <v>100</v>
      </c>
      <c r="K12" s="52">
        <v>50</v>
      </c>
      <c r="L12" s="52"/>
      <c r="M12" s="52"/>
      <c r="N12" s="52"/>
      <c r="O12" s="52"/>
      <c r="P12" s="52"/>
      <c r="Q12" s="52">
        <v>31.55</v>
      </c>
      <c r="R12" s="52">
        <v>15.917999999999999</v>
      </c>
      <c r="S12" s="52"/>
      <c r="T12" s="52"/>
      <c r="U12" s="52"/>
      <c r="V12" s="52">
        <v>7.06</v>
      </c>
      <c r="W12" s="52"/>
      <c r="X12" s="52">
        <v>20.872</v>
      </c>
      <c r="Y12" s="52">
        <v>30</v>
      </c>
      <c r="Z12" s="53"/>
      <c r="AA12" s="54">
        <f t="shared" si="0"/>
        <v>391.29700000000008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27.513000000000002</v>
      </c>
      <c r="T13" s="52">
        <v>26.577999999999999</v>
      </c>
      <c r="U13" s="52">
        <v>25.936</v>
      </c>
      <c r="V13" s="52"/>
      <c r="W13" s="52"/>
      <c r="X13" s="52"/>
      <c r="Y13" s="52"/>
      <c r="Z13" s="53"/>
      <c r="AA13" s="54">
        <f t="shared" si="0"/>
        <v>80.027000000000001</v>
      </c>
    </row>
    <row r="14" spans="1:27" ht="24.95" customHeight="1" x14ac:dyDescent="0.2">
      <c r="A14" s="55" t="s">
        <v>10</v>
      </c>
      <c r="B14" s="56">
        <v>0.90500000000000003</v>
      </c>
      <c r="C14" s="57">
        <v>0.89500000000000002</v>
      </c>
      <c r="D14" s="57">
        <v>1.3220000000000001</v>
      </c>
      <c r="E14" s="57">
        <v>1.0629999999999999</v>
      </c>
      <c r="F14" s="57">
        <v>0.92200000000000004</v>
      </c>
      <c r="G14" s="57">
        <v>0.94699999999999995</v>
      </c>
      <c r="H14" s="57">
        <v>1.036</v>
      </c>
      <c r="I14" s="57">
        <v>9.343</v>
      </c>
      <c r="J14" s="57">
        <v>2.4430000000000001</v>
      </c>
      <c r="K14" s="57">
        <v>3.0329999999999999</v>
      </c>
      <c r="L14" s="57">
        <v>15.959999999999999</v>
      </c>
      <c r="M14" s="57">
        <v>37.027000000000008</v>
      </c>
      <c r="N14" s="57">
        <v>4.0590000000000002</v>
      </c>
      <c r="O14" s="57">
        <v>3.625</v>
      </c>
      <c r="P14" s="57">
        <v>9.08</v>
      </c>
      <c r="Q14" s="57">
        <v>9.4879999999999995</v>
      </c>
      <c r="R14" s="57">
        <v>5.3220000000000001</v>
      </c>
      <c r="S14" s="57">
        <v>6.2480000000000002</v>
      </c>
      <c r="T14" s="57">
        <v>5.7930000000000001</v>
      </c>
      <c r="U14" s="57">
        <v>5.8570000000000002</v>
      </c>
      <c r="V14" s="57">
        <v>0.86599999999999999</v>
      </c>
      <c r="W14" s="57">
        <v>4.8019999999999996</v>
      </c>
      <c r="X14" s="57">
        <v>0.88100000000000001</v>
      </c>
      <c r="Y14" s="57">
        <v>0.88100000000000001</v>
      </c>
      <c r="Z14" s="58"/>
      <c r="AA14" s="59">
        <f t="shared" si="0"/>
        <v>131.79800000000003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14.760999999999999</v>
      </c>
      <c r="C16" s="62">
        <f t="shared" si="1"/>
        <v>24.861000000000001</v>
      </c>
      <c r="D16" s="62">
        <f t="shared" si="1"/>
        <v>15.795999999999999</v>
      </c>
      <c r="E16" s="62">
        <f t="shared" si="1"/>
        <v>16.195</v>
      </c>
      <c r="F16" s="62">
        <f t="shared" si="1"/>
        <v>29.047000000000001</v>
      </c>
      <c r="G16" s="62">
        <f t="shared" si="1"/>
        <v>41.291000000000004</v>
      </c>
      <c r="H16" s="62">
        <f t="shared" si="1"/>
        <v>1.036</v>
      </c>
      <c r="I16" s="62">
        <f t="shared" si="1"/>
        <v>9.343</v>
      </c>
      <c r="J16" s="62">
        <f t="shared" si="1"/>
        <v>102.443</v>
      </c>
      <c r="K16" s="62">
        <f t="shared" si="1"/>
        <v>53.033000000000001</v>
      </c>
      <c r="L16" s="62">
        <f t="shared" si="1"/>
        <v>15.959999999999999</v>
      </c>
      <c r="M16" s="62">
        <f t="shared" si="1"/>
        <v>37.027000000000008</v>
      </c>
      <c r="N16" s="62">
        <f t="shared" si="1"/>
        <v>4.0590000000000002</v>
      </c>
      <c r="O16" s="62">
        <f t="shared" si="1"/>
        <v>3.625</v>
      </c>
      <c r="P16" s="62">
        <f t="shared" si="1"/>
        <v>9.08</v>
      </c>
      <c r="Q16" s="62">
        <f t="shared" si="1"/>
        <v>41.037999999999997</v>
      </c>
      <c r="R16" s="62">
        <f t="shared" si="1"/>
        <v>21.24</v>
      </c>
      <c r="S16" s="62">
        <f t="shared" si="1"/>
        <v>33.761000000000003</v>
      </c>
      <c r="T16" s="62">
        <f t="shared" si="1"/>
        <v>32.371000000000002</v>
      </c>
      <c r="U16" s="62">
        <f t="shared" si="1"/>
        <v>31.792999999999999</v>
      </c>
      <c r="V16" s="62">
        <f t="shared" si="1"/>
        <v>7.9259999999999993</v>
      </c>
      <c r="W16" s="62">
        <f t="shared" si="1"/>
        <v>4.8019999999999996</v>
      </c>
      <c r="X16" s="62">
        <f t="shared" si="1"/>
        <v>21.753</v>
      </c>
      <c r="Y16" s="62">
        <f t="shared" si="1"/>
        <v>30.881</v>
      </c>
      <c r="Z16" s="63" t="str">
        <f t="shared" si="1"/>
        <v/>
      </c>
      <c r="AA16" s="64">
        <f>SUM(AA10:AA15)</f>
        <v>603.12200000000007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5.2169999999999996</v>
      </c>
      <c r="N20" s="77">
        <v>5</v>
      </c>
      <c r="O20" s="77">
        <v>4.883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15.099999999999998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0.83099999999999996</v>
      </c>
      <c r="K21" s="81">
        <v>2.536</v>
      </c>
      <c r="L21" s="81">
        <v>1.6520000000000001</v>
      </c>
      <c r="M21" s="81">
        <v>2.956</v>
      </c>
      <c r="N21" s="81">
        <v>0.92799999999999994</v>
      </c>
      <c r="O21" s="81">
        <v>1.2530000000000001</v>
      </c>
      <c r="P21" s="81">
        <v>0.433</v>
      </c>
      <c r="Q21" s="81"/>
      <c r="R21" s="81"/>
      <c r="S21" s="81"/>
      <c r="T21" s="81">
        <v>1.7370000000000001</v>
      </c>
      <c r="U21" s="81">
        <v>1.754</v>
      </c>
      <c r="V21" s="81"/>
      <c r="W21" s="81"/>
      <c r="X21" s="81"/>
      <c r="Y21" s="81"/>
      <c r="Z21" s="78"/>
      <c r="AA21" s="79">
        <f t="shared" si="2"/>
        <v>14.079999999999998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0.83099999999999996</v>
      </c>
      <c r="K26" s="88">
        <f t="shared" si="3"/>
        <v>2.536</v>
      </c>
      <c r="L26" s="88">
        <f t="shared" si="3"/>
        <v>1.6520000000000001</v>
      </c>
      <c r="M26" s="88">
        <f t="shared" si="3"/>
        <v>8.173</v>
      </c>
      <c r="N26" s="88">
        <f t="shared" si="3"/>
        <v>5.9279999999999999</v>
      </c>
      <c r="O26" s="88">
        <f t="shared" si="3"/>
        <v>6.1360000000000001</v>
      </c>
      <c r="P26" s="88">
        <f t="shared" si="3"/>
        <v>0.433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1.7370000000000001</v>
      </c>
      <c r="U26" s="88">
        <f t="shared" si="3"/>
        <v>1.754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29.179999999999996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14.760999999999999</v>
      </c>
      <c r="C30" s="77">
        <v>24.861000000000001</v>
      </c>
      <c r="D30" s="77">
        <v>15.795999999999999</v>
      </c>
      <c r="E30" s="77">
        <v>16.195</v>
      </c>
      <c r="F30" s="77">
        <v>29.047000000000001</v>
      </c>
      <c r="G30" s="77">
        <v>41.290999999999997</v>
      </c>
      <c r="H30" s="77">
        <v>1.036</v>
      </c>
      <c r="I30" s="77">
        <v>9.343</v>
      </c>
      <c r="J30" s="77">
        <v>103.274</v>
      </c>
      <c r="K30" s="77">
        <v>55.569000000000003</v>
      </c>
      <c r="L30" s="77">
        <v>17.611999999999998</v>
      </c>
      <c r="M30" s="77">
        <v>45.2</v>
      </c>
      <c r="N30" s="77">
        <v>9.9870000000000001</v>
      </c>
      <c r="O30" s="77">
        <v>9.7609999999999992</v>
      </c>
      <c r="P30" s="77">
        <v>9.5129999999999999</v>
      </c>
      <c r="Q30" s="77">
        <v>41.037999999999997</v>
      </c>
      <c r="R30" s="77">
        <v>21.24</v>
      </c>
      <c r="S30" s="77">
        <v>33.761000000000003</v>
      </c>
      <c r="T30" s="77">
        <v>34.107999999999997</v>
      </c>
      <c r="U30" s="77">
        <v>33.546999999999997</v>
      </c>
      <c r="V30" s="77">
        <v>7.9260000000000002</v>
      </c>
      <c r="W30" s="77">
        <v>4.8019999999999996</v>
      </c>
      <c r="X30" s="77">
        <v>21.753</v>
      </c>
      <c r="Y30" s="77">
        <v>30.881</v>
      </c>
      <c r="Z30" s="78"/>
      <c r="AA30" s="79">
        <f>SUM(B30:Z30)</f>
        <v>632.30200000000013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14.760999999999999</v>
      </c>
      <c r="C32" s="62">
        <f t="shared" ref="C32:Z32" si="4">IF(LEN(C$2)&gt;0,SUM(C29:C31),"")</f>
        <v>24.861000000000001</v>
      </c>
      <c r="D32" s="62">
        <f t="shared" si="4"/>
        <v>15.795999999999999</v>
      </c>
      <c r="E32" s="62">
        <f t="shared" si="4"/>
        <v>16.195</v>
      </c>
      <c r="F32" s="62">
        <f t="shared" si="4"/>
        <v>29.047000000000001</v>
      </c>
      <c r="G32" s="62">
        <f t="shared" si="4"/>
        <v>41.290999999999997</v>
      </c>
      <c r="H32" s="62">
        <f t="shared" si="4"/>
        <v>1.036</v>
      </c>
      <c r="I32" s="62">
        <f t="shared" si="4"/>
        <v>9.343</v>
      </c>
      <c r="J32" s="62">
        <f t="shared" si="4"/>
        <v>103.274</v>
      </c>
      <c r="K32" s="62">
        <f t="shared" si="4"/>
        <v>55.569000000000003</v>
      </c>
      <c r="L32" s="62">
        <f t="shared" si="4"/>
        <v>17.611999999999998</v>
      </c>
      <c r="M32" s="62">
        <f t="shared" si="4"/>
        <v>45.2</v>
      </c>
      <c r="N32" s="62">
        <f t="shared" si="4"/>
        <v>9.9870000000000001</v>
      </c>
      <c r="O32" s="62">
        <f t="shared" si="4"/>
        <v>9.7609999999999992</v>
      </c>
      <c r="P32" s="62">
        <f t="shared" si="4"/>
        <v>9.5129999999999999</v>
      </c>
      <c r="Q32" s="62">
        <f t="shared" si="4"/>
        <v>41.037999999999997</v>
      </c>
      <c r="R32" s="62">
        <f t="shared" si="4"/>
        <v>21.24</v>
      </c>
      <c r="S32" s="62">
        <f t="shared" si="4"/>
        <v>33.761000000000003</v>
      </c>
      <c r="T32" s="62">
        <f t="shared" si="4"/>
        <v>34.107999999999997</v>
      </c>
      <c r="U32" s="62">
        <f t="shared" si="4"/>
        <v>33.546999999999997</v>
      </c>
      <c r="V32" s="62">
        <f t="shared" si="4"/>
        <v>7.9260000000000002</v>
      </c>
      <c r="W32" s="62">
        <f t="shared" si="4"/>
        <v>4.8019999999999996</v>
      </c>
      <c r="X32" s="62">
        <f t="shared" si="4"/>
        <v>21.753</v>
      </c>
      <c r="Y32" s="62">
        <f t="shared" si="4"/>
        <v>30.881</v>
      </c>
      <c r="Z32" s="63" t="str">
        <f t="shared" si="4"/>
        <v/>
      </c>
      <c r="AA32" s="64">
        <f>SUM(AA29:AA31)</f>
        <v>632.30200000000013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38.799999999999997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24.1</v>
      </c>
      <c r="S39" s="99"/>
      <c r="T39" s="99"/>
      <c r="U39" s="99"/>
      <c r="V39" s="99">
        <v>16.600000000000001</v>
      </c>
      <c r="W39" s="99">
        <v>5.3</v>
      </c>
      <c r="X39" s="99"/>
      <c r="Y39" s="99"/>
      <c r="Z39" s="100"/>
      <c r="AA39" s="79">
        <f t="shared" si="5"/>
        <v>84.8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38.799999999999997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24.1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16.600000000000001</v>
      </c>
      <c r="W40" s="88">
        <f t="shared" si="6"/>
        <v>5.3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38.799999999999997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24.1</v>
      </c>
      <c r="S47" s="99"/>
      <c r="T47" s="99"/>
      <c r="U47" s="99"/>
      <c r="V47" s="99">
        <v>16.600000000000001</v>
      </c>
      <c r="W47" s="99">
        <v>5.3</v>
      </c>
      <c r="X47" s="99"/>
      <c r="Y47" s="99"/>
      <c r="Z47" s="100"/>
      <c r="AA47" s="79">
        <f t="shared" si="7"/>
        <v>84.8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38.799999999999997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24.1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16.600000000000001</v>
      </c>
      <c r="W49" s="88">
        <f t="shared" si="8"/>
        <v>5.3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14.760999999999999</v>
      </c>
      <c r="C52" s="88">
        <f t="shared" si="10"/>
        <v>24.861000000000001</v>
      </c>
      <c r="D52" s="88">
        <f t="shared" si="10"/>
        <v>15.795999999999999</v>
      </c>
      <c r="E52" s="88">
        <f t="shared" si="10"/>
        <v>16.195</v>
      </c>
      <c r="F52" s="88">
        <f t="shared" si="10"/>
        <v>29.047000000000001</v>
      </c>
      <c r="G52" s="88">
        <f t="shared" si="10"/>
        <v>41.291000000000004</v>
      </c>
      <c r="H52" s="88">
        <f t="shared" si="10"/>
        <v>39.835999999999999</v>
      </c>
      <c r="I52" s="88">
        <f t="shared" si="10"/>
        <v>9.343</v>
      </c>
      <c r="J52" s="88">
        <f t="shared" si="10"/>
        <v>103.274</v>
      </c>
      <c r="K52" s="88">
        <f t="shared" si="10"/>
        <v>55.569000000000003</v>
      </c>
      <c r="L52" s="88">
        <f t="shared" si="10"/>
        <v>17.611999999999998</v>
      </c>
      <c r="M52" s="88">
        <f t="shared" si="10"/>
        <v>45.20000000000001</v>
      </c>
      <c r="N52" s="88">
        <f t="shared" si="10"/>
        <v>9.9870000000000001</v>
      </c>
      <c r="O52" s="88">
        <f t="shared" si="10"/>
        <v>9.7609999999999992</v>
      </c>
      <c r="P52" s="88">
        <f t="shared" si="10"/>
        <v>9.5129999999999999</v>
      </c>
      <c r="Q52" s="88">
        <f t="shared" si="10"/>
        <v>41.037999999999997</v>
      </c>
      <c r="R52" s="88">
        <f t="shared" si="10"/>
        <v>45.34</v>
      </c>
      <c r="S52" s="88">
        <f t="shared" si="10"/>
        <v>33.761000000000003</v>
      </c>
      <c r="T52" s="88">
        <f t="shared" si="10"/>
        <v>34.108000000000004</v>
      </c>
      <c r="U52" s="88">
        <f t="shared" si="10"/>
        <v>33.546999999999997</v>
      </c>
      <c r="V52" s="88">
        <f t="shared" si="10"/>
        <v>24.526</v>
      </c>
      <c r="W52" s="88">
        <f t="shared" si="10"/>
        <v>10.102</v>
      </c>
      <c r="X52" s="88">
        <f t="shared" si="10"/>
        <v>21.753</v>
      </c>
      <c r="Y52" s="88">
        <f t="shared" si="10"/>
        <v>30.881</v>
      </c>
      <c r="Z52" s="89" t="str">
        <f t="shared" si="10"/>
        <v/>
      </c>
      <c r="AA52" s="104">
        <f>SUM(B52:Z52)</f>
        <v>717.10200000000009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14.761000000000001</v>
      </c>
      <c r="C4" s="18">
        <v>24.860999999999997</v>
      </c>
      <c r="D4" s="18">
        <v>15.795999999999999</v>
      </c>
      <c r="E4" s="18">
        <v>16.195</v>
      </c>
      <c r="F4" s="18">
        <v>29.046999999999997</v>
      </c>
      <c r="G4" s="18">
        <v>41.290999999999997</v>
      </c>
      <c r="H4" s="18">
        <v>39.846000000000004</v>
      </c>
      <c r="I4" s="18">
        <v>9.343</v>
      </c>
      <c r="J4" s="18">
        <v>103.264</v>
      </c>
      <c r="K4" s="18">
        <v>55.569000000000003</v>
      </c>
      <c r="L4" s="18">
        <v>17.611999999999998</v>
      </c>
      <c r="M4" s="18">
        <v>45.2</v>
      </c>
      <c r="N4" s="18">
        <v>9.9870000000000001</v>
      </c>
      <c r="O4" s="18">
        <v>9.7609999999999992</v>
      </c>
      <c r="P4" s="18">
        <v>9.5129999999999999</v>
      </c>
      <c r="Q4" s="18">
        <v>41.038000000000004</v>
      </c>
      <c r="R4" s="18">
        <v>45.323999999999998</v>
      </c>
      <c r="S4" s="18">
        <v>33.760999999999996</v>
      </c>
      <c r="T4" s="18">
        <v>34.108000000000004</v>
      </c>
      <c r="U4" s="18">
        <v>33.546999999999997</v>
      </c>
      <c r="V4" s="18">
        <v>24.526</v>
      </c>
      <c r="W4" s="18">
        <v>10.1</v>
      </c>
      <c r="X4" s="18">
        <v>21.753</v>
      </c>
      <c r="Y4" s="18">
        <v>30.881</v>
      </c>
      <c r="Z4" s="19"/>
      <c r="AA4" s="20">
        <f>SUM(B4:Z4)</f>
        <v>717.08400000000006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81.08</v>
      </c>
      <c r="C7" s="28">
        <v>82.16</v>
      </c>
      <c r="D7" s="28">
        <v>81.150000000000006</v>
      </c>
      <c r="E7" s="28">
        <v>81.22</v>
      </c>
      <c r="F7" s="28">
        <v>82.61</v>
      </c>
      <c r="G7" s="28">
        <v>83.9</v>
      </c>
      <c r="H7" s="28">
        <v>112.94</v>
      </c>
      <c r="I7" s="28">
        <v>168.37</v>
      </c>
      <c r="J7" s="28">
        <v>172.49</v>
      </c>
      <c r="K7" s="28">
        <v>94.5</v>
      </c>
      <c r="L7" s="28">
        <v>67.91</v>
      </c>
      <c r="M7" s="28">
        <v>40.85</v>
      </c>
      <c r="N7" s="28">
        <v>36.340000000000003</v>
      </c>
      <c r="O7" s="28">
        <v>40</v>
      </c>
      <c r="P7" s="28">
        <v>63.9</v>
      </c>
      <c r="Q7" s="28">
        <v>89.44</v>
      </c>
      <c r="R7" s="28">
        <v>109.39</v>
      </c>
      <c r="S7" s="28">
        <v>173.65</v>
      </c>
      <c r="T7" s="28">
        <v>221.07</v>
      </c>
      <c r="U7" s="28">
        <v>199.73</v>
      </c>
      <c r="V7" s="28">
        <v>124.87</v>
      </c>
      <c r="W7" s="28">
        <v>117.06</v>
      </c>
      <c r="X7" s="28">
        <v>102.92</v>
      </c>
      <c r="Y7" s="28">
        <v>88.9</v>
      </c>
      <c r="Z7" s="29"/>
      <c r="AA7" s="30">
        <f>IF(SUM(B7:Z7)&lt;&gt;0,AVERAGEIF(B7:Z7,"&lt;&gt;"""),"")</f>
        <v>104.85208333333334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10.579000000000001</v>
      </c>
      <c r="C14" s="57">
        <v>9.504999999999999</v>
      </c>
      <c r="D14" s="57">
        <v>7.1</v>
      </c>
      <c r="E14" s="57">
        <v>7.1</v>
      </c>
      <c r="F14" s="57">
        <v>9.1089999999999982</v>
      </c>
      <c r="G14" s="57">
        <v>13.725</v>
      </c>
      <c r="H14" s="57">
        <v>8.8179999999999996</v>
      </c>
      <c r="I14" s="57">
        <v>6.6660000000000004</v>
      </c>
      <c r="J14" s="57">
        <v>8.3979999999999997</v>
      </c>
      <c r="K14" s="57">
        <v>30.369</v>
      </c>
      <c r="L14" s="57">
        <v>5.76</v>
      </c>
      <c r="M14" s="57">
        <v>5</v>
      </c>
      <c r="N14" s="57">
        <v>5.0780000000000003</v>
      </c>
      <c r="O14" s="57">
        <v>5.1159999999999997</v>
      </c>
      <c r="P14" s="57">
        <v>5</v>
      </c>
      <c r="Q14" s="57">
        <v>19.600000000000001</v>
      </c>
      <c r="R14" s="57">
        <v>14.697000000000001</v>
      </c>
      <c r="S14" s="57">
        <v>2.5700000000000003</v>
      </c>
      <c r="T14" s="57">
        <v>1.7830000000000001</v>
      </c>
      <c r="U14" s="57">
        <v>1.635</v>
      </c>
      <c r="V14" s="57">
        <v>4.7729999999999997</v>
      </c>
      <c r="W14" s="57">
        <v>8.6</v>
      </c>
      <c r="X14" s="57">
        <v>11.292999999999999</v>
      </c>
      <c r="Y14" s="57">
        <v>3.1040000000000001</v>
      </c>
      <c r="Z14" s="58"/>
      <c r="AA14" s="59">
        <f t="shared" si="0"/>
        <v>205.37799999999999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10.579000000000001</v>
      </c>
      <c r="C16" s="62">
        <f t="shared" ref="C16:Z16" si="1">IF(LEN(C$2)&gt;0,SUM(C10:C15),"")</f>
        <v>9.504999999999999</v>
      </c>
      <c r="D16" s="62">
        <f t="shared" si="1"/>
        <v>7.1</v>
      </c>
      <c r="E16" s="62">
        <f t="shared" si="1"/>
        <v>7.1</v>
      </c>
      <c r="F16" s="62">
        <f t="shared" si="1"/>
        <v>9.1089999999999982</v>
      </c>
      <c r="G16" s="62">
        <f t="shared" si="1"/>
        <v>13.725</v>
      </c>
      <c r="H16" s="62">
        <f t="shared" si="1"/>
        <v>8.8179999999999996</v>
      </c>
      <c r="I16" s="62">
        <f t="shared" si="1"/>
        <v>6.6660000000000004</v>
      </c>
      <c r="J16" s="62">
        <f t="shared" si="1"/>
        <v>8.3979999999999997</v>
      </c>
      <c r="K16" s="62">
        <f t="shared" si="1"/>
        <v>30.369</v>
      </c>
      <c r="L16" s="62">
        <f t="shared" si="1"/>
        <v>5.76</v>
      </c>
      <c r="M16" s="62">
        <f t="shared" si="1"/>
        <v>5</v>
      </c>
      <c r="N16" s="62">
        <f t="shared" si="1"/>
        <v>5.0780000000000003</v>
      </c>
      <c r="O16" s="62">
        <f t="shared" si="1"/>
        <v>5.1159999999999997</v>
      </c>
      <c r="P16" s="62">
        <f t="shared" si="1"/>
        <v>5</v>
      </c>
      <c r="Q16" s="62">
        <f t="shared" si="1"/>
        <v>19.600000000000001</v>
      </c>
      <c r="R16" s="62">
        <f t="shared" si="1"/>
        <v>14.697000000000001</v>
      </c>
      <c r="S16" s="62">
        <f t="shared" si="1"/>
        <v>2.5700000000000003</v>
      </c>
      <c r="T16" s="62">
        <f t="shared" si="1"/>
        <v>1.7830000000000001</v>
      </c>
      <c r="U16" s="62">
        <f t="shared" si="1"/>
        <v>1.635</v>
      </c>
      <c r="V16" s="62">
        <f t="shared" si="1"/>
        <v>4.7729999999999997</v>
      </c>
      <c r="W16" s="62">
        <f t="shared" si="1"/>
        <v>8.6</v>
      </c>
      <c r="X16" s="62">
        <f t="shared" si="1"/>
        <v>11.292999999999999</v>
      </c>
      <c r="Y16" s="62">
        <f t="shared" si="1"/>
        <v>3.1040000000000001</v>
      </c>
      <c r="Z16" s="63" t="str">
        <f t="shared" si="1"/>
        <v/>
      </c>
      <c r="AA16" s="64">
        <f>SUM(AA10:AA15)</f>
        <v>205.37799999999999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1.772</v>
      </c>
      <c r="C20" s="77">
        <v>1.546</v>
      </c>
      <c r="D20" s="77">
        <v>1.7210000000000001</v>
      </c>
      <c r="E20" s="77">
        <v>1.746</v>
      </c>
      <c r="F20" s="77">
        <v>1.0549999999999999</v>
      </c>
      <c r="G20" s="77">
        <v>1.665</v>
      </c>
      <c r="H20" s="77">
        <v>1.851</v>
      </c>
      <c r="I20" s="77">
        <v>0.35399999999999998</v>
      </c>
      <c r="J20" s="77">
        <v>3</v>
      </c>
      <c r="K20" s="77">
        <v>3.0369999999999999</v>
      </c>
      <c r="L20" s="77">
        <v>2.5269999999999997</v>
      </c>
      <c r="M20" s="77">
        <v>2.524</v>
      </c>
      <c r="N20" s="77">
        <v>2.399</v>
      </c>
      <c r="O20" s="77">
        <v>2.2160000000000002</v>
      </c>
      <c r="P20" s="77">
        <v>2.077</v>
      </c>
      <c r="Q20" s="77">
        <v>2.0219999999999998</v>
      </c>
      <c r="R20" s="77">
        <v>1.268</v>
      </c>
      <c r="S20" s="77">
        <v>1.9370000000000001</v>
      </c>
      <c r="T20" s="77">
        <v>2.2930000000000001</v>
      </c>
      <c r="U20" s="77">
        <v>1.9590000000000001</v>
      </c>
      <c r="V20" s="77">
        <v>1.8</v>
      </c>
      <c r="W20" s="77"/>
      <c r="X20" s="77">
        <v>1.768</v>
      </c>
      <c r="Y20" s="77">
        <v>1.7</v>
      </c>
      <c r="Z20" s="78"/>
      <c r="AA20" s="79">
        <f t="shared" si="2"/>
        <v>44.237000000000002</v>
      </c>
    </row>
    <row r="21" spans="1:27" ht="24.95" customHeight="1" x14ac:dyDescent="0.2">
      <c r="A21" s="75" t="s">
        <v>16</v>
      </c>
      <c r="B21" s="80">
        <v>0.91</v>
      </c>
      <c r="C21" s="81">
        <v>12.309999999999999</v>
      </c>
      <c r="D21" s="81">
        <v>5.4749999999999996</v>
      </c>
      <c r="E21" s="81">
        <v>5.8490000000000002</v>
      </c>
      <c r="F21" s="81">
        <v>17.383000000000003</v>
      </c>
      <c r="G21" s="81">
        <v>24.401</v>
      </c>
      <c r="H21" s="81">
        <v>27.677</v>
      </c>
      <c r="I21" s="81">
        <v>0.82299999999999995</v>
      </c>
      <c r="J21" s="81">
        <v>23.066000000000003</v>
      </c>
      <c r="K21" s="81">
        <v>20.663</v>
      </c>
      <c r="L21" s="81">
        <v>7.8249999999999993</v>
      </c>
      <c r="M21" s="81">
        <v>1.0169999999999999</v>
      </c>
      <c r="N21" s="81">
        <v>1.01</v>
      </c>
      <c r="O21" s="81">
        <v>0.92900000000000005</v>
      </c>
      <c r="P21" s="81">
        <v>0.93600000000000005</v>
      </c>
      <c r="Q21" s="81">
        <v>17.916</v>
      </c>
      <c r="R21" s="81">
        <v>27.859000000000002</v>
      </c>
      <c r="S21" s="81">
        <v>27.753999999999998</v>
      </c>
      <c r="T21" s="81">
        <v>28.532</v>
      </c>
      <c r="U21" s="81">
        <v>28.452999999999999</v>
      </c>
      <c r="V21" s="81">
        <v>16.452999999999999</v>
      </c>
      <c r="W21" s="81"/>
      <c r="X21" s="81">
        <v>7.1920000000000002</v>
      </c>
      <c r="Y21" s="81">
        <v>24.576999999999998</v>
      </c>
      <c r="Z21" s="78"/>
      <c r="AA21" s="79">
        <f t="shared" si="2"/>
        <v>329.00999999999993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35.158999999999999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35.158999999999999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4.1820000000000004</v>
      </c>
      <c r="C26" s="88">
        <f t="shared" ref="C26:Z26" si="3">IF(LEN(C$2)&gt;0,SUM(C19:C25),"")</f>
        <v>15.355999999999998</v>
      </c>
      <c r="D26" s="88">
        <f t="shared" si="3"/>
        <v>8.6959999999999997</v>
      </c>
      <c r="E26" s="88">
        <f t="shared" si="3"/>
        <v>9.0950000000000006</v>
      </c>
      <c r="F26" s="88">
        <f t="shared" si="3"/>
        <v>19.938000000000002</v>
      </c>
      <c r="G26" s="88">
        <f t="shared" si="3"/>
        <v>27.565999999999999</v>
      </c>
      <c r="H26" s="88">
        <f t="shared" si="3"/>
        <v>31.027999999999999</v>
      </c>
      <c r="I26" s="88">
        <f t="shared" si="3"/>
        <v>2.677</v>
      </c>
      <c r="J26" s="88">
        <f t="shared" si="3"/>
        <v>27.566000000000003</v>
      </c>
      <c r="K26" s="88">
        <f t="shared" si="3"/>
        <v>25.2</v>
      </c>
      <c r="L26" s="88">
        <f t="shared" si="3"/>
        <v>11.851999999999999</v>
      </c>
      <c r="M26" s="88">
        <f t="shared" si="3"/>
        <v>40.200000000000003</v>
      </c>
      <c r="N26" s="88">
        <f t="shared" si="3"/>
        <v>4.9089999999999998</v>
      </c>
      <c r="O26" s="88">
        <f t="shared" si="3"/>
        <v>4.6450000000000005</v>
      </c>
      <c r="P26" s="88">
        <f t="shared" si="3"/>
        <v>4.5129999999999999</v>
      </c>
      <c r="Q26" s="88">
        <f t="shared" si="3"/>
        <v>21.437999999999999</v>
      </c>
      <c r="R26" s="88">
        <f t="shared" si="3"/>
        <v>30.627000000000002</v>
      </c>
      <c r="S26" s="88">
        <f t="shared" si="3"/>
        <v>31.190999999999999</v>
      </c>
      <c r="T26" s="88">
        <f t="shared" si="3"/>
        <v>32.325000000000003</v>
      </c>
      <c r="U26" s="88">
        <f t="shared" si="3"/>
        <v>31.911999999999999</v>
      </c>
      <c r="V26" s="88">
        <f t="shared" si="3"/>
        <v>19.753</v>
      </c>
      <c r="W26" s="88">
        <f t="shared" si="3"/>
        <v>1.5</v>
      </c>
      <c r="X26" s="88">
        <f t="shared" si="3"/>
        <v>10.46</v>
      </c>
      <c r="Y26" s="88">
        <f t="shared" si="3"/>
        <v>27.776999999999997</v>
      </c>
      <c r="Z26" s="89" t="str">
        <f t="shared" si="3"/>
        <v/>
      </c>
      <c r="AA26" s="90">
        <f>SUM(AA19:AA25)</f>
        <v>444.40599999999995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14.760999999999999</v>
      </c>
      <c r="C30" s="77">
        <v>24.861000000000001</v>
      </c>
      <c r="D30" s="77">
        <v>15.795999999999999</v>
      </c>
      <c r="E30" s="77">
        <v>16.195</v>
      </c>
      <c r="F30" s="77">
        <v>29.047000000000001</v>
      </c>
      <c r="G30" s="77">
        <v>41.290999999999997</v>
      </c>
      <c r="H30" s="77">
        <v>39.845999999999997</v>
      </c>
      <c r="I30" s="77">
        <v>9.343</v>
      </c>
      <c r="J30" s="77">
        <v>35.963999999999999</v>
      </c>
      <c r="K30" s="77">
        <v>55.569000000000003</v>
      </c>
      <c r="L30" s="77">
        <v>17.611999999999998</v>
      </c>
      <c r="M30" s="77">
        <v>45.2</v>
      </c>
      <c r="N30" s="77">
        <v>9.9870000000000001</v>
      </c>
      <c r="O30" s="77">
        <v>9.7609999999999992</v>
      </c>
      <c r="P30" s="77">
        <v>9.5129999999999999</v>
      </c>
      <c r="Q30" s="77">
        <v>41.037999999999997</v>
      </c>
      <c r="R30" s="77">
        <v>45.323999999999998</v>
      </c>
      <c r="S30" s="77">
        <v>33.761000000000003</v>
      </c>
      <c r="T30" s="77">
        <v>34.107999999999997</v>
      </c>
      <c r="U30" s="77">
        <v>33.546999999999997</v>
      </c>
      <c r="V30" s="77">
        <v>24.526</v>
      </c>
      <c r="W30" s="77">
        <v>10.1</v>
      </c>
      <c r="X30" s="77">
        <v>21.753</v>
      </c>
      <c r="Y30" s="77">
        <v>30.881</v>
      </c>
      <c r="Z30" s="78"/>
      <c r="AA30" s="79">
        <f>SUM(B30:Z30)</f>
        <v>649.78400000000011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14.760999999999999</v>
      </c>
      <c r="C32" s="62">
        <f t="shared" ref="C32:Z32" si="4">IF(LEN(C$2)&gt;0,SUM(C29:C31),"")</f>
        <v>24.861000000000001</v>
      </c>
      <c r="D32" s="62">
        <f t="shared" si="4"/>
        <v>15.795999999999999</v>
      </c>
      <c r="E32" s="62">
        <f t="shared" si="4"/>
        <v>16.195</v>
      </c>
      <c r="F32" s="62">
        <f t="shared" si="4"/>
        <v>29.047000000000001</v>
      </c>
      <c r="G32" s="62">
        <f t="shared" si="4"/>
        <v>41.290999999999997</v>
      </c>
      <c r="H32" s="62">
        <f t="shared" si="4"/>
        <v>39.845999999999997</v>
      </c>
      <c r="I32" s="62">
        <f t="shared" si="4"/>
        <v>9.343</v>
      </c>
      <c r="J32" s="62">
        <f t="shared" si="4"/>
        <v>35.963999999999999</v>
      </c>
      <c r="K32" s="62">
        <f t="shared" si="4"/>
        <v>55.569000000000003</v>
      </c>
      <c r="L32" s="62">
        <f t="shared" si="4"/>
        <v>17.611999999999998</v>
      </c>
      <c r="M32" s="62">
        <f t="shared" si="4"/>
        <v>45.2</v>
      </c>
      <c r="N32" s="62">
        <f t="shared" si="4"/>
        <v>9.9870000000000001</v>
      </c>
      <c r="O32" s="62">
        <f t="shared" si="4"/>
        <v>9.7609999999999992</v>
      </c>
      <c r="P32" s="62">
        <f t="shared" si="4"/>
        <v>9.5129999999999999</v>
      </c>
      <c r="Q32" s="62">
        <f t="shared" si="4"/>
        <v>41.037999999999997</v>
      </c>
      <c r="R32" s="62">
        <f t="shared" si="4"/>
        <v>45.323999999999998</v>
      </c>
      <c r="S32" s="62">
        <f t="shared" si="4"/>
        <v>33.761000000000003</v>
      </c>
      <c r="T32" s="62">
        <f t="shared" si="4"/>
        <v>34.107999999999997</v>
      </c>
      <c r="U32" s="62">
        <f t="shared" si="4"/>
        <v>33.546999999999997</v>
      </c>
      <c r="V32" s="62">
        <f t="shared" si="4"/>
        <v>24.526</v>
      </c>
      <c r="W32" s="62">
        <f t="shared" si="4"/>
        <v>10.1</v>
      </c>
      <c r="X32" s="62">
        <f t="shared" si="4"/>
        <v>21.753</v>
      </c>
      <c r="Y32" s="62">
        <f t="shared" si="4"/>
        <v>30.881</v>
      </c>
      <c r="Z32" s="63" t="str">
        <f t="shared" si="4"/>
        <v/>
      </c>
      <c r="AA32" s="64">
        <f>SUM(AA29:AA31)</f>
        <v>649.78400000000011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67.3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67.3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67.3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67.3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67.3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14.761000000000001</v>
      </c>
      <c r="C52" s="88">
        <f t="shared" ref="C52:Z52" si="10">IF(LEN(C$2)&gt;0,SUM(C10:C15)+C26+C40,"")</f>
        <v>24.860999999999997</v>
      </c>
      <c r="D52" s="88">
        <f t="shared" si="10"/>
        <v>15.795999999999999</v>
      </c>
      <c r="E52" s="88">
        <f t="shared" si="10"/>
        <v>16.195</v>
      </c>
      <c r="F52" s="88">
        <f t="shared" si="10"/>
        <v>29.047000000000001</v>
      </c>
      <c r="G52" s="88">
        <f t="shared" si="10"/>
        <v>41.290999999999997</v>
      </c>
      <c r="H52" s="88">
        <f t="shared" si="10"/>
        <v>39.845999999999997</v>
      </c>
      <c r="I52" s="88">
        <f t="shared" si="10"/>
        <v>9.343</v>
      </c>
      <c r="J52" s="88">
        <f t="shared" si="10"/>
        <v>103.264</v>
      </c>
      <c r="K52" s="88">
        <f t="shared" si="10"/>
        <v>55.569000000000003</v>
      </c>
      <c r="L52" s="88">
        <f t="shared" si="10"/>
        <v>17.611999999999998</v>
      </c>
      <c r="M52" s="88">
        <f t="shared" si="10"/>
        <v>45.2</v>
      </c>
      <c r="N52" s="88">
        <f t="shared" si="10"/>
        <v>9.9870000000000001</v>
      </c>
      <c r="O52" s="88">
        <f t="shared" si="10"/>
        <v>9.7609999999999992</v>
      </c>
      <c r="P52" s="88">
        <f t="shared" si="10"/>
        <v>9.5129999999999999</v>
      </c>
      <c r="Q52" s="88">
        <f t="shared" si="10"/>
        <v>41.037999999999997</v>
      </c>
      <c r="R52" s="88">
        <f t="shared" si="10"/>
        <v>45.324000000000005</v>
      </c>
      <c r="S52" s="88">
        <f t="shared" si="10"/>
        <v>33.760999999999996</v>
      </c>
      <c r="T52" s="88">
        <f t="shared" si="10"/>
        <v>34.108000000000004</v>
      </c>
      <c r="U52" s="88">
        <f t="shared" si="10"/>
        <v>33.546999999999997</v>
      </c>
      <c r="V52" s="88">
        <f t="shared" si="10"/>
        <v>24.526</v>
      </c>
      <c r="W52" s="88">
        <f t="shared" si="10"/>
        <v>10.1</v>
      </c>
      <c r="X52" s="88">
        <f t="shared" si="10"/>
        <v>21.753</v>
      </c>
      <c r="Y52" s="88">
        <f t="shared" si="10"/>
        <v>30.880999999999997</v>
      </c>
      <c r="Z52" s="89" t="str">
        <f t="shared" si="10"/>
        <v/>
      </c>
      <c r="AA52" s="104">
        <f>SUM(B52:Z52)</f>
        <v>717.08400000000006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-38.799999999999997</v>
      </c>
      <c r="I4" s="18"/>
      <c r="J4" s="18">
        <v>67.3</v>
      </c>
      <c r="K4" s="18"/>
      <c r="L4" s="18"/>
      <c r="M4" s="18"/>
      <c r="N4" s="18"/>
      <c r="O4" s="18"/>
      <c r="P4" s="18"/>
      <c r="Q4" s="18"/>
      <c r="R4" s="18">
        <v>-24.1</v>
      </c>
      <c r="S4" s="18"/>
      <c r="T4" s="18"/>
      <c r="U4" s="18"/>
      <c r="V4" s="18">
        <v>-16.600000000000001</v>
      </c>
      <c r="W4" s="18">
        <v>-5.3</v>
      </c>
      <c r="X4" s="18"/>
      <c r="Y4" s="18"/>
      <c r="Z4" s="19"/>
      <c r="AA4" s="111">
        <f>SUM(B4:Z4)</f>
        <v>-17.500000000000004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81.08</v>
      </c>
      <c r="C7" s="117">
        <v>82.16</v>
      </c>
      <c r="D7" s="117">
        <v>81.150000000000006</v>
      </c>
      <c r="E7" s="117">
        <v>81.22</v>
      </c>
      <c r="F7" s="117">
        <v>82.61</v>
      </c>
      <c r="G7" s="117">
        <v>83.9</v>
      </c>
      <c r="H7" s="117">
        <v>112.94</v>
      </c>
      <c r="I7" s="117">
        <v>168.37</v>
      </c>
      <c r="J7" s="117">
        <v>172.49</v>
      </c>
      <c r="K7" s="117">
        <v>94.5</v>
      </c>
      <c r="L7" s="117">
        <v>67.91</v>
      </c>
      <c r="M7" s="117">
        <v>40.85</v>
      </c>
      <c r="N7" s="117">
        <v>36.340000000000003</v>
      </c>
      <c r="O7" s="117">
        <v>40</v>
      </c>
      <c r="P7" s="117">
        <v>63.9</v>
      </c>
      <c r="Q7" s="117">
        <v>89.44</v>
      </c>
      <c r="R7" s="117">
        <v>109.39</v>
      </c>
      <c r="S7" s="117">
        <v>173.65</v>
      </c>
      <c r="T7" s="117">
        <v>221.07</v>
      </c>
      <c r="U7" s="117">
        <v>199.73</v>
      </c>
      <c r="V7" s="117">
        <v>124.87</v>
      </c>
      <c r="W7" s="117">
        <v>117.06</v>
      </c>
      <c r="X7" s="117">
        <v>102.92</v>
      </c>
      <c r="Y7" s="117">
        <v>88.9</v>
      </c>
      <c r="Z7" s="118"/>
      <c r="AA7" s="119">
        <f>IF(SUM(B7:Z7)&lt;&gt;0,AVERAGEIF(B7:Z7,"&lt;&gt;"""),"")</f>
        <v>104.85208333333334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38.799999999999997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24.1</v>
      </c>
      <c r="S15" s="133"/>
      <c r="T15" s="133"/>
      <c r="U15" s="133"/>
      <c r="V15" s="133">
        <v>16.600000000000001</v>
      </c>
      <c r="W15" s="133">
        <v>5.3</v>
      </c>
      <c r="X15" s="133"/>
      <c r="Y15" s="133"/>
      <c r="Z15" s="131"/>
      <c r="AA15" s="132">
        <f t="shared" si="0"/>
        <v>84.8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38.799999999999997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16.600000000000001</v>
      </c>
      <c r="W16" s="135">
        <f t="shared" si="1"/>
        <v>5.3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67.3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67.3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67.3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2024-10-22T13:33:10Z</dcterms:created>
  <dcterms:modified xsi:type="dcterms:W3CDTF">2024-10-22T13:33:11Z</dcterms:modified>
</cp:coreProperties>
</file>