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<sst xmlns="http://schemas.openxmlformats.org/spreadsheetml/2006/main" count="119" uniqueCount="54">
  <si>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21/10/2024 16:25:57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</si>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</sst>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87A-4F6D-82F0-2C772C3C907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21">
                  <c:v>50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7A-4F6D-82F0-2C772C3C907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8">
                  <c:v>0.73199999999999998</c:v>
                </c:pt>
                <c:pt idx="9">
                  <c:v>0.82399999999999995</c:v>
                </c:pt>
                <c:pt idx="13">
                  <c:v>2.742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7A-4F6D-82F0-2C772C3C907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7">
                  <c:v>1.6560000000000001</c:v>
                </c:pt>
                <c:pt idx="8">
                  <c:v>1.68</c:v>
                </c:pt>
                <c:pt idx="14">
                  <c:v>83.82</c:v>
                </c:pt>
                <c:pt idx="15">
                  <c:v>85.73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7A-4F6D-82F0-2C772C3C907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87A-4F6D-82F0-2C772C3C907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87A-4F6D-82F0-2C772C3C907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87A-4F6D-82F0-2C772C3C907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87A-4F6D-82F0-2C772C3C907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87A-4F6D-82F0-2C772C3C907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48.261000000000003</c:v>
                </c:pt>
                <c:pt idx="1">
                  <c:v>32.338999999999999</c:v>
                </c:pt>
                <c:pt idx="2">
                  <c:v>25.757999999999999</c:v>
                </c:pt>
                <c:pt idx="3">
                  <c:v>15.387</c:v>
                </c:pt>
                <c:pt idx="4">
                  <c:v>20.849</c:v>
                </c:pt>
                <c:pt idx="5">
                  <c:v>46.100999999999999</c:v>
                </c:pt>
                <c:pt idx="16">
                  <c:v>89.894999999999996</c:v>
                </c:pt>
                <c:pt idx="22">
                  <c:v>3.218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87A-4F6D-82F0-2C772C3C907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87A-4F6D-82F0-2C772C3C907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4.5990000000000002</c:v>
                </c:pt>
                <c:pt idx="1">
                  <c:v>5.0739999999999998</c:v>
                </c:pt>
                <c:pt idx="2">
                  <c:v>4.157</c:v>
                </c:pt>
                <c:pt idx="3">
                  <c:v>4.1769999999999996</c:v>
                </c:pt>
                <c:pt idx="4">
                  <c:v>4.056</c:v>
                </c:pt>
                <c:pt idx="5">
                  <c:v>3.5089999999999999</c:v>
                </c:pt>
                <c:pt idx="6">
                  <c:v>16.158000000000001</c:v>
                </c:pt>
                <c:pt idx="7">
                  <c:v>14.249000000000001</c:v>
                </c:pt>
                <c:pt idx="8">
                  <c:v>30.703000000000003</c:v>
                </c:pt>
                <c:pt idx="9">
                  <c:v>29.047000000000004</c:v>
                </c:pt>
                <c:pt idx="10">
                  <c:v>18.831</c:v>
                </c:pt>
                <c:pt idx="11">
                  <c:v>19.881</c:v>
                </c:pt>
                <c:pt idx="12">
                  <c:v>25.512</c:v>
                </c:pt>
                <c:pt idx="13">
                  <c:v>57.35</c:v>
                </c:pt>
                <c:pt idx="14">
                  <c:v>3.2570000000000001</c:v>
                </c:pt>
                <c:pt idx="15">
                  <c:v>2.6749999999999998</c:v>
                </c:pt>
                <c:pt idx="16">
                  <c:v>2.0089999999999999</c:v>
                </c:pt>
                <c:pt idx="17">
                  <c:v>7.2890000000000006</c:v>
                </c:pt>
                <c:pt idx="18">
                  <c:v>6.71</c:v>
                </c:pt>
                <c:pt idx="19">
                  <c:v>12.074000000000002</c:v>
                </c:pt>
                <c:pt idx="20">
                  <c:v>8.4510000000000005</c:v>
                </c:pt>
                <c:pt idx="21">
                  <c:v>0.89</c:v>
                </c:pt>
                <c:pt idx="22">
                  <c:v>18.555</c:v>
                </c:pt>
                <c:pt idx="23">
                  <c:v>17.782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87A-4F6D-82F0-2C772C3C907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87A-4F6D-82F0-2C772C3C907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87A-4F6D-82F0-2C772C3C90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85.83</c:v>
                </c:pt>
                <c:pt idx="1">
                  <c:v>83.45</c:v>
                </c:pt>
                <c:pt idx="2">
                  <c:v>82.22</c:v>
                </c:pt>
                <c:pt idx="3">
                  <c:v>81.11</c:v>
                </c:pt>
                <c:pt idx="4">
                  <c:v>81.69</c:v>
                </c:pt>
                <c:pt idx="5">
                  <c:v>89.92</c:v>
                </c:pt>
                <c:pt idx="6">
                  <c:v>133.44</c:v>
                </c:pt>
                <c:pt idx="7">
                  <c:v>179.38</c:v>
                </c:pt>
                <c:pt idx="8">
                  <c:v>174.78</c:v>
                </c:pt>
                <c:pt idx="9">
                  <c:v>98.77</c:v>
                </c:pt>
                <c:pt idx="10">
                  <c:v>56.88</c:v>
                </c:pt>
                <c:pt idx="11">
                  <c:v>20</c:v>
                </c:pt>
                <c:pt idx="12">
                  <c:v>20</c:v>
                </c:pt>
                <c:pt idx="13">
                  <c:v>44.16</c:v>
                </c:pt>
                <c:pt idx="14">
                  <c:v>62.14</c:v>
                </c:pt>
                <c:pt idx="15">
                  <c:v>73.37</c:v>
                </c:pt>
                <c:pt idx="16">
                  <c:v>114.99</c:v>
                </c:pt>
                <c:pt idx="17">
                  <c:v>178.88</c:v>
                </c:pt>
                <c:pt idx="18">
                  <c:v>189.2</c:v>
                </c:pt>
                <c:pt idx="19">
                  <c:v>185</c:v>
                </c:pt>
                <c:pt idx="20">
                  <c:v>180.88</c:v>
                </c:pt>
                <c:pt idx="21">
                  <c:v>114.57</c:v>
                </c:pt>
                <c:pt idx="22">
                  <c:v>96.19</c:v>
                </c:pt>
                <c:pt idx="23">
                  <c:v>84.6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87A-4F6D-82F0-2C772C3C90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F28-4DE4-9D11-09682D673CA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28-4DE4-9D11-09682D673CA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5.7200000000000006</c:v>
                </c:pt>
                <c:pt idx="1">
                  <c:v>3.1739999999999999</c:v>
                </c:pt>
                <c:pt idx="2">
                  <c:v>1.696</c:v>
                </c:pt>
                <c:pt idx="3">
                  <c:v>1.613</c:v>
                </c:pt>
                <c:pt idx="4">
                  <c:v>0.96499999999999997</c:v>
                </c:pt>
                <c:pt idx="5">
                  <c:v>6.3280000000000003</c:v>
                </c:pt>
                <c:pt idx="6">
                  <c:v>1.7889999999999999</c:v>
                </c:pt>
                <c:pt idx="7">
                  <c:v>2.9710000000000001</c:v>
                </c:pt>
                <c:pt idx="9">
                  <c:v>3.1829999999999998</c:v>
                </c:pt>
                <c:pt idx="10">
                  <c:v>2.54</c:v>
                </c:pt>
                <c:pt idx="11">
                  <c:v>2.609</c:v>
                </c:pt>
                <c:pt idx="12">
                  <c:v>2.6639999999999997</c:v>
                </c:pt>
                <c:pt idx="13">
                  <c:v>2.5289999999999999</c:v>
                </c:pt>
                <c:pt idx="14">
                  <c:v>9.0589999999999993</c:v>
                </c:pt>
                <c:pt idx="15">
                  <c:v>19.995000000000001</c:v>
                </c:pt>
                <c:pt idx="16">
                  <c:v>10.451000000000001</c:v>
                </c:pt>
                <c:pt idx="17">
                  <c:v>2.0379999999999998</c:v>
                </c:pt>
                <c:pt idx="18">
                  <c:v>2.278</c:v>
                </c:pt>
                <c:pt idx="20">
                  <c:v>1.825</c:v>
                </c:pt>
                <c:pt idx="21">
                  <c:v>1.7849999999999999</c:v>
                </c:pt>
                <c:pt idx="22">
                  <c:v>1.768</c:v>
                </c:pt>
                <c:pt idx="23">
                  <c:v>2.3109999999999999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28-4DE4-9D11-09682D673CA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37.588999999999999</c:v>
                </c:pt>
                <c:pt idx="1">
                  <c:v>27.710999999999999</c:v>
                </c:pt>
                <c:pt idx="2">
                  <c:v>23.334</c:v>
                </c:pt>
                <c:pt idx="3">
                  <c:v>13.282</c:v>
                </c:pt>
                <c:pt idx="4">
                  <c:v>18.805999999999997</c:v>
                </c:pt>
                <c:pt idx="5">
                  <c:v>35.951999999999998</c:v>
                </c:pt>
                <c:pt idx="6">
                  <c:v>1.413</c:v>
                </c:pt>
                <c:pt idx="7">
                  <c:v>10.862</c:v>
                </c:pt>
                <c:pt idx="9">
                  <c:v>11.965</c:v>
                </c:pt>
                <c:pt idx="10">
                  <c:v>13.148</c:v>
                </c:pt>
                <c:pt idx="11">
                  <c:v>13.523</c:v>
                </c:pt>
                <c:pt idx="12">
                  <c:v>17.895000000000003</c:v>
                </c:pt>
                <c:pt idx="13">
                  <c:v>18.989000000000001</c:v>
                </c:pt>
                <c:pt idx="14">
                  <c:v>29.991</c:v>
                </c:pt>
                <c:pt idx="15">
                  <c:v>32.358000000000004</c:v>
                </c:pt>
                <c:pt idx="16">
                  <c:v>55.497999999999998</c:v>
                </c:pt>
                <c:pt idx="17">
                  <c:v>1.6659999999999999</c:v>
                </c:pt>
                <c:pt idx="18">
                  <c:v>1.8380000000000001</c:v>
                </c:pt>
                <c:pt idx="19">
                  <c:v>0.89200000000000002</c:v>
                </c:pt>
                <c:pt idx="20">
                  <c:v>3.8359999999999999</c:v>
                </c:pt>
                <c:pt idx="21">
                  <c:v>35.158000000000001</c:v>
                </c:pt>
                <c:pt idx="22">
                  <c:v>15.097999999999999</c:v>
                </c:pt>
                <c:pt idx="23">
                  <c:v>29.545000000000002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F28-4DE4-9D11-09682D673CA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F28-4DE4-9D11-09682D673CA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F28-4DE4-9D11-09682D673CA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3">
                  <c:v>25.4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F28-4DE4-9D11-09682D673CA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F28-4DE4-9D11-09682D673CA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F28-4DE4-9D11-09682D673CA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F28-4DE4-9D11-09682D673CA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30.3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7.8</c:v>
                </c:pt>
                <c:pt idx="20">
                  <c:v>0</c:v>
                </c:pt>
                <c:pt idx="21">
                  <c:v>4.5999999999999996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F28-4DE4-9D11-09682D673CA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8.0510000000000002</c:v>
                </c:pt>
                <c:pt idx="1">
                  <c:v>5.0280000000000005</c:v>
                </c:pt>
                <c:pt idx="2">
                  <c:v>3.3849999999999998</c:v>
                </c:pt>
                <c:pt idx="3">
                  <c:v>3.1689999999999996</c:v>
                </c:pt>
                <c:pt idx="4">
                  <c:v>3.6340000000000003</c:v>
                </c:pt>
                <c:pt idx="5">
                  <c:v>5.83</c:v>
                </c:pt>
                <c:pt idx="6">
                  <c:v>11.456</c:v>
                </c:pt>
                <c:pt idx="7">
                  <c:v>0.57200000000000006</c:v>
                </c:pt>
                <c:pt idx="8">
                  <c:v>1.33</c:v>
                </c:pt>
                <c:pt idx="9">
                  <c:v>13.223000000000001</c:v>
                </c:pt>
                <c:pt idx="10">
                  <c:v>1.643</c:v>
                </c:pt>
                <c:pt idx="11">
                  <c:v>2.2489999999999997</c:v>
                </c:pt>
                <c:pt idx="12">
                  <c:v>3.4530000000000003</c:v>
                </c:pt>
                <c:pt idx="13">
                  <c:v>11.673999999999999</c:v>
                </c:pt>
                <c:pt idx="14">
                  <c:v>46.527000000000001</c:v>
                </c:pt>
                <c:pt idx="15">
                  <c:v>34.552</c:v>
                </c:pt>
                <c:pt idx="16">
                  <c:v>24.455000000000002</c:v>
                </c:pt>
                <c:pt idx="17">
                  <c:v>2.085</c:v>
                </c:pt>
                <c:pt idx="18">
                  <c:v>1.0940000000000001</c:v>
                </c:pt>
                <c:pt idx="19">
                  <c:v>1.905</c:v>
                </c:pt>
                <c:pt idx="20">
                  <c:v>1.29</c:v>
                </c:pt>
                <c:pt idx="21">
                  <c:v>7.8599999999999994</c:v>
                </c:pt>
                <c:pt idx="22">
                  <c:v>3.407</c:v>
                </c:pt>
                <c:pt idx="23">
                  <c:v>4.4260000000000002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F28-4DE4-9D11-09682D673CA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F28-4DE4-9D11-09682D673CA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F28-4DE4-9D11-09682D673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85.83</c:v>
                </c:pt>
                <c:pt idx="1">
                  <c:v>83.45</c:v>
                </c:pt>
                <c:pt idx="2">
                  <c:v>82.22</c:v>
                </c:pt>
                <c:pt idx="3">
                  <c:v>81.11</c:v>
                </c:pt>
                <c:pt idx="4">
                  <c:v>81.69</c:v>
                </c:pt>
                <c:pt idx="5">
                  <c:v>89.92</c:v>
                </c:pt>
                <c:pt idx="6">
                  <c:v>133.44</c:v>
                </c:pt>
                <c:pt idx="7">
                  <c:v>179.38</c:v>
                </c:pt>
                <c:pt idx="8">
                  <c:v>174.78</c:v>
                </c:pt>
                <c:pt idx="9">
                  <c:v>98.77</c:v>
                </c:pt>
                <c:pt idx="10">
                  <c:v>56.88</c:v>
                </c:pt>
                <c:pt idx="11">
                  <c:v>20</c:v>
                </c:pt>
                <c:pt idx="12">
                  <c:v>20</c:v>
                </c:pt>
                <c:pt idx="13">
                  <c:v>44.16</c:v>
                </c:pt>
                <c:pt idx="14">
                  <c:v>62.14</c:v>
                </c:pt>
                <c:pt idx="15">
                  <c:v>73.37</c:v>
                </c:pt>
                <c:pt idx="16">
                  <c:v>114.99</c:v>
                </c:pt>
                <c:pt idx="17">
                  <c:v>178.88</c:v>
                </c:pt>
                <c:pt idx="18">
                  <c:v>189.2</c:v>
                </c:pt>
                <c:pt idx="19">
                  <c:v>185</c:v>
                </c:pt>
                <c:pt idx="20">
                  <c:v>180.88</c:v>
                </c:pt>
                <c:pt idx="21">
                  <c:v>114.57</c:v>
                </c:pt>
                <c:pt idx="22">
                  <c:v>96.19</c:v>
                </c:pt>
                <c:pt idx="23">
                  <c:v>84.6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F28-4DE4-9D11-09682D673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52.860000000000007</v>
      </c>
      <c r="C4" s="18">
        <v>37.413000000000004</v>
      </c>
      <c r="D4" s="18">
        <v>29.914999999999999</v>
      </c>
      <c r="E4" s="18">
        <v>19.564</v>
      </c>
      <c r="F4" s="18">
        <v>24.905000000000001</v>
      </c>
      <c r="G4" s="18">
        <v>49.61</v>
      </c>
      <c r="H4" s="18">
        <v>16.158000000000001</v>
      </c>
      <c r="I4" s="18">
        <v>15.905000000000001</v>
      </c>
      <c r="J4" s="18">
        <v>33.114999999999995</v>
      </c>
      <c r="K4" s="18">
        <v>29.871000000000006</v>
      </c>
      <c r="L4" s="18">
        <v>18.831</v>
      </c>
      <c r="M4" s="18">
        <v>19.881</v>
      </c>
      <c r="N4" s="18">
        <v>25.512</v>
      </c>
      <c r="O4" s="18">
        <v>60.091999999999999</v>
      </c>
      <c r="P4" s="18">
        <v>87.076999999999998</v>
      </c>
      <c r="Q4" s="18">
        <v>88.405000000000001</v>
      </c>
      <c r="R4" s="18">
        <v>91.903999999999996</v>
      </c>
      <c r="S4" s="18">
        <v>7.2890000000000006</v>
      </c>
      <c r="T4" s="18">
        <v>6.71</v>
      </c>
      <c r="U4" s="18">
        <v>12.074000000000002</v>
      </c>
      <c r="V4" s="18">
        <v>8.4510000000000005</v>
      </c>
      <c r="W4" s="18">
        <v>50.89</v>
      </c>
      <c r="X4" s="18">
        <v>21.773</v>
      </c>
      <c r="Y4" s="18">
        <v>37.781999999999996</v>
      </c>
      <c r="Z4" s="19"/>
      <c r="AA4" s="20">
        <f>SUM(B4:Z4)</f>
        <v>845.98700000000008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85.83</v>
      </c>
      <c r="C7" s="28">
        <v>83.45</v>
      </c>
      <c r="D7" s="28">
        <v>82.22</v>
      </c>
      <c r="E7" s="28">
        <v>81.11</v>
      </c>
      <c r="F7" s="28">
        <v>81.69</v>
      </c>
      <c r="G7" s="28">
        <v>89.92</v>
      </c>
      <c r="H7" s="28">
        <v>133.44</v>
      </c>
      <c r="I7" s="28">
        <v>179.38</v>
      </c>
      <c r="J7" s="28">
        <v>174.78</v>
      </c>
      <c r="K7" s="28">
        <v>98.77</v>
      </c>
      <c r="L7" s="28">
        <v>56.88</v>
      </c>
      <c r="M7" s="28">
        <v>20</v>
      </c>
      <c r="N7" s="28">
        <v>20</v>
      </c>
      <c r="O7" s="28">
        <v>44.16</v>
      </c>
      <c r="P7" s="28">
        <v>62.14</v>
      </c>
      <c r="Q7" s="28">
        <v>73.37</v>
      </c>
      <c r="R7" s="28">
        <v>114.99</v>
      </c>
      <c r="S7" s="28">
        <v>178.88</v>
      </c>
      <c r="T7" s="28">
        <v>189.2</v>
      </c>
      <c r="U7" s="28">
        <v>185</v>
      </c>
      <c r="V7" s="28">
        <v>180.88</v>
      </c>
      <c r="W7" s="28">
        <v>114.57</v>
      </c>
      <c r="X7" s="28">
        <v>96.19</v>
      </c>
      <c r="Y7" s="28">
        <v>84.6</v>
      </c>
      <c r="Z7" s="29"/>
      <c r="AA7" s="30">
        <f>IF(SUM(B7:Z7)&lt;&gt;0,AVERAGEIF(B7:Z7,"&lt;&gt;"""),"")</f>
        <v>104.64375000000001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48.261000000000003</v>
      </c>
      <c r="C12" s="52">
        <v>32.338999999999999</v>
      </c>
      <c r="D12" s="52">
        <v>25.757999999999999</v>
      </c>
      <c r="E12" s="52">
        <v>15.387</v>
      </c>
      <c r="F12" s="52">
        <v>20.849</v>
      </c>
      <c r="G12" s="52">
        <v>46.100999999999999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89.894999999999996</v>
      </c>
      <c r="S12" s="52"/>
      <c r="T12" s="52"/>
      <c r="U12" s="52"/>
      <c r="V12" s="52"/>
      <c r="W12" s="52"/>
      <c r="X12" s="52">
        <v>3.218</v>
      </c>
      <c r="Y12" s="52"/>
      <c r="Z12" s="53"/>
      <c r="AA12" s="54">
        <f t="shared" si="0"/>
        <v>281.80799999999999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4.5990000000000002</v>
      </c>
      <c r="C14" s="57">
        <v>5.0739999999999998</v>
      </c>
      <c r="D14" s="57">
        <v>4.157</v>
      </c>
      <c r="E14" s="57">
        <v>4.1769999999999996</v>
      </c>
      <c r="F14" s="57">
        <v>4.056</v>
      </c>
      <c r="G14" s="57">
        <v>3.5089999999999999</v>
      </c>
      <c r="H14" s="57">
        <v>16.158000000000001</v>
      </c>
      <c r="I14" s="57">
        <v>14.249000000000001</v>
      </c>
      <c r="J14" s="57">
        <v>30.703000000000003</v>
      </c>
      <c r="K14" s="57">
        <v>29.047000000000004</v>
      </c>
      <c r="L14" s="57">
        <v>18.831</v>
      </c>
      <c r="M14" s="57">
        <v>19.881</v>
      </c>
      <c r="N14" s="57">
        <v>25.512</v>
      </c>
      <c r="O14" s="57">
        <v>57.35</v>
      </c>
      <c r="P14" s="57">
        <v>3.2570000000000001</v>
      </c>
      <c r="Q14" s="57">
        <v>2.6749999999999998</v>
      </c>
      <c r="R14" s="57">
        <v>2.0089999999999999</v>
      </c>
      <c r="S14" s="57">
        <v>7.2890000000000006</v>
      </c>
      <c r="T14" s="57">
        <v>6.71</v>
      </c>
      <c r="U14" s="57">
        <v>12.074000000000002</v>
      </c>
      <c r="V14" s="57">
        <v>8.4510000000000005</v>
      </c>
      <c r="W14" s="57">
        <v>0.89</v>
      </c>
      <c r="X14" s="57">
        <v>18.555</v>
      </c>
      <c r="Y14" s="57">
        <v>17.782</v>
      </c>
      <c r="Z14" s="58"/>
      <c r="AA14" s="59">
        <f t="shared" si="0"/>
        <v>316.995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52.86</v>
      </c>
      <c r="C16" s="62">
        <f t="shared" si="1"/>
        <v>37.412999999999997</v>
      </c>
      <c r="D16" s="62">
        <f t="shared" si="1"/>
        <v>29.914999999999999</v>
      </c>
      <c r="E16" s="62">
        <f t="shared" si="1"/>
        <v>19.564</v>
      </c>
      <c r="F16" s="62">
        <f t="shared" si="1"/>
        <v>24.905000000000001</v>
      </c>
      <c r="G16" s="62">
        <f t="shared" si="1"/>
        <v>49.61</v>
      </c>
      <c r="H16" s="62">
        <f t="shared" si="1"/>
        <v>16.158000000000001</v>
      </c>
      <c r="I16" s="62">
        <f t="shared" si="1"/>
        <v>14.249000000000001</v>
      </c>
      <c r="J16" s="62">
        <f t="shared" si="1"/>
        <v>30.703000000000003</v>
      </c>
      <c r="K16" s="62">
        <f t="shared" si="1"/>
        <v>29.047000000000004</v>
      </c>
      <c r="L16" s="62">
        <f t="shared" si="1"/>
        <v>18.831</v>
      </c>
      <c r="M16" s="62">
        <f t="shared" si="1"/>
        <v>19.881</v>
      </c>
      <c r="N16" s="62">
        <f t="shared" si="1"/>
        <v>25.512</v>
      </c>
      <c r="O16" s="62">
        <f t="shared" si="1"/>
        <v>57.35</v>
      </c>
      <c r="P16" s="62">
        <f t="shared" si="1"/>
        <v>3.2570000000000001</v>
      </c>
      <c r="Q16" s="62">
        <f t="shared" si="1"/>
        <v>2.6749999999999998</v>
      </c>
      <c r="R16" s="62">
        <f t="shared" si="1"/>
        <v>91.903999999999996</v>
      </c>
      <c r="S16" s="62">
        <f t="shared" si="1"/>
        <v>7.2890000000000006</v>
      </c>
      <c r="T16" s="62">
        <f t="shared" si="1"/>
        <v>6.71</v>
      </c>
      <c r="U16" s="62">
        <f t="shared" si="1"/>
        <v>12.074000000000002</v>
      </c>
      <c r="V16" s="62">
        <f t="shared" si="1"/>
        <v>8.4510000000000005</v>
      </c>
      <c r="W16" s="62">
        <f t="shared" si="1"/>
        <v>0.89</v>
      </c>
      <c r="X16" s="62">
        <f t="shared" si="1"/>
        <v>21.773</v>
      </c>
      <c r="Y16" s="62">
        <f t="shared" si="1"/>
        <v>17.782</v>
      </c>
      <c r="Z16" s="63" t="str">
        <f t="shared" si="1"/>
        <v/>
      </c>
      <c r="AA16" s="64">
        <f>SUM(AA10:AA15)</f>
        <v>598.803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50</v>
      </c>
      <c r="X19" s="72"/>
      <c r="Y19" s="72">
        <v>20</v>
      </c>
      <c r="Z19" s="73"/>
      <c r="AA19" s="74">
        <f t="shared" ref="AA19:AA25" si="2">SUM(B19:Z19)</f>
        <v>70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0.73199999999999998</v>
      </c>
      <c r="K20" s="77">
        <v>0.82399999999999995</v>
      </c>
      <c r="L20" s="77"/>
      <c r="M20" s="77"/>
      <c r="N20" s="77"/>
      <c r="O20" s="77">
        <v>2.742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4.298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1.6560000000000001</v>
      </c>
      <c r="J21" s="81">
        <v>1.68</v>
      </c>
      <c r="K21" s="81"/>
      <c r="L21" s="81"/>
      <c r="M21" s="81"/>
      <c r="N21" s="81"/>
      <c r="O21" s="81"/>
      <c r="P21" s="81">
        <v>83.82</v>
      </c>
      <c r="Q21" s="81">
        <v>85.73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172.886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1.6560000000000001</v>
      </c>
      <c r="J26" s="88">
        <f t="shared" si="3"/>
        <v>2.4119999999999999</v>
      </c>
      <c r="K26" s="88">
        <f t="shared" si="3"/>
        <v>0.82399999999999995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2.742</v>
      </c>
      <c r="P26" s="88">
        <f t="shared" si="3"/>
        <v>83.82</v>
      </c>
      <c r="Q26" s="88">
        <f t="shared" si="3"/>
        <v>85.73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50</v>
      </c>
      <c r="X26" s="88">
        <f t="shared" si="3"/>
        <v>0</v>
      </c>
      <c r="Y26" s="88">
        <f t="shared" si="3"/>
        <v>20</v>
      </c>
      <c r="Z26" s="89" t="str">
        <f t="shared" si="3"/>
        <v/>
      </c>
      <c r="AA26" s="90">
        <f>SUM(AA19:AA25)</f>
        <v>247.184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52.86</v>
      </c>
      <c r="C30" s="77">
        <v>37.412999999999997</v>
      </c>
      <c r="D30" s="77">
        <v>29.914999999999999</v>
      </c>
      <c r="E30" s="77">
        <v>19.564</v>
      </c>
      <c r="F30" s="77">
        <v>24.905000000000001</v>
      </c>
      <c r="G30" s="77">
        <v>49.61</v>
      </c>
      <c r="H30" s="77">
        <v>16.158000000000001</v>
      </c>
      <c r="I30" s="77">
        <v>15.904999999999999</v>
      </c>
      <c r="J30" s="77">
        <v>33.115000000000002</v>
      </c>
      <c r="K30" s="77">
        <v>29.870999999999999</v>
      </c>
      <c r="L30" s="77">
        <v>18.831</v>
      </c>
      <c r="M30" s="77">
        <v>19.881</v>
      </c>
      <c r="N30" s="77">
        <v>25.512</v>
      </c>
      <c r="O30" s="77">
        <v>60.091999999999999</v>
      </c>
      <c r="P30" s="77">
        <v>87.076999999999998</v>
      </c>
      <c r="Q30" s="77">
        <v>88.405000000000001</v>
      </c>
      <c r="R30" s="77">
        <v>91.903999999999996</v>
      </c>
      <c r="S30" s="77">
        <v>7.2889999999999997</v>
      </c>
      <c r="T30" s="77">
        <v>6.71</v>
      </c>
      <c r="U30" s="77">
        <v>12.074</v>
      </c>
      <c r="V30" s="77">
        <v>8.4510000000000005</v>
      </c>
      <c r="W30" s="77">
        <v>50.89</v>
      </c>
      <c r="X30" s="77">
        <v>21.773</v>
      </c>
      <c r="Y30" s="77">
        <v>37.781999999999996</v>
      </c>
      <c r="Z30" s="78"/>
      <c r="AA30" s="79">
        <f>SUM(B30:Z30)</f>
        <v>845.98700000000008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52.86</v>
      </c>
      <c r="C32" s="62">
        <f t="shared" ref="C32:Z32" si="4">IF(LEN(C$2)&gt;0,SUM(C29:C31),"")</f>
        <v>37.412999999999997</v>
      </c>
      <c r="D32" s="62">
        <f t="shared" si="4"/>
        <v>29.914999999999999</v>
      </c>
      <c r="E32" s="62">
        <f t="shared" si="4"/>
        <v>19.564</v>
      </c>
      <c r="F32" s="62">
        <f t="shared" si="4"/>
        <v>24.905000000000001</v>
      </c>
      <c r="G32" s="62">
        <f t="shared" si="4"/>
        <v>49.61</v>
      </c>
      <c r="H32" s="62">
        <f t="shared" si="4"/>
        <v>16.158000000000001</v>
      </c>
      <c r="I32" s="62">
        <f t="shared" si="4"/>
        <v>15.904999999999999</v>
      </c>
      <c r="J32" s="62">
        <f t="shared" si="4"/>
        <v>33.115000000000002</v>
      </c>
      <c r="K32" s="62">
        <f t="shared" si="4"/>
        <v>29.870999999999999</v>
      </c>
      <c r="L32" s="62">
        <f t="shared" si="4"/>
        <v>18.831</v>
      </c>
      <c r="M32" s="62">
        <f t="shared" si="4"/>
        <v>19.881</v>
      </c>
      <c r="N32" s="62">
        <f t="shared" si="4"/>
        <v>25.512</v>
      </c>
      <c r="O32" s="62">
        <f t="shared" si="4"/>
        <v>60.091999999999999</v>
      </c>
      <c r="P32" s="62">
        <f t="shared" si="4"/>
        <v>87.076999999999998</v>
      </c>
      <c r="Q32" s="62">
        <f t="shared" si="4"/>
        <v>88.405000000000001</v>
      </c>
      <c r="R32" s="62">
        <f t="shared" si="4"/>
        <v>91.903999999999996</v>
      </c>
      <c r="S32" s="62">
        <f t="shared" si="4"/>
        <v>7.2889999999999997</v>
      </c>
      <c r="T32" s="62">
        <f t="shared" si="4"/>
        <v>6.71</v>
      </c>
      <c r="U32" s="62">
        <f t="shared" si="4"/>
        <v>12.074</v>
      </c>
      <c r="V32" s="62">
        <f t="shared" si="4"/>
        <v>8.4510000000000005</v>
      </c>
      <c r="W32" s="62">
        <f t="shared" si="4"/>
        <v>50.89</v>
      </c>
      <c r="X32" s="62">
        <f t="shared" si="4"/>
        <v>21.773</v>
      </c>
      <c r="Y32" s="62">
        <f t="shared" si="4"/>
        <v>37.781999999999996</v>
      </c>
      <c r="Z32" s="63" t="str">
        <f t="shared" si="4"/>
        <v/>
      </c>
      <c r="AA32" s="64">
        <f>SUM(AA29:AA31)</f>
        <v>845.98700000000008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52.86</v>
      </c>
      <c r="C52" s="88">
        <f t="shared" si="10"/>
        <v>37.412999999999997</v>
      </c>
      <c r="D52" s="88">
        <f t="shared" si="10"/>
        <v>29.914999999999999</v>
      </c>
      <c r="E52" s="88">
        <f t="shared" si="10"/>
        <v>19.564</v>
      </c>
      <c r="F52" s="88">
        <f t="shared" si="10"/>
        <v>24.905000000000001</v>
      </c>
      <c r="G52" s="88">
        <f t="shared" si="10"/>
        <v>49.61</v>
      </c>
      <c r="H52" s="88">
        <f t="shared" si="10"/>
        <v>16.158000000000001</v>
      </c>
      <c r="I52" s="88">
        <f t="shared" si="10"/>
        <v>15.905000000000001</v>
      </c>
      <c r="J52" s="88">
        <f t="shared" si="10"/>
        <v>33.115000000000002</v>
      </c>
      <c r="K52" s="88">
        <f t="shared" si="10"/>
        <v>29.871000000000006</v>
      </c>
      <c r="L52" s="88">
        <f t="shared" si="10"/>
        <v>18.831</v>
      </c>
      <c r="M52" s="88">
        <f t="shared" si="10"/>
        <v>19.881</v>
      </c>
      <c r="N52" s="88">
        <f t="shared" si="10"/>
        <v>25.512</v>
      </c>
      <c r="O52" s="88">
        <f t="shared" si="10"/>
        <v>60.091999999999999</v>
      </c>
      <c r="P52" s="88">
        <f t="shared" si="10"/>
        <v>87.076999999999998</v>
      </c>
      <c r="Q52" s="88">
        <f t="shared" si="10"/>
        <v>88.405000000000001</v>
      </c>
      <c r="R52" s="88">
        <f t="shared" si="10"/>
        <v>91.903999999999996</v>
      </c>
      <c r="S52" s="88">
        <f t="shared" si="10"/>
        <v>7.2890000000000006</v>
      </c>
      <c r="T52" s="88">
        <f t="shared" si="10"/>
        <v>6.71</v>
      </c>
      <c r="U52" s="88">
        <f t="shared" si="10"/>
        <v>12.074000000000002</v>
      </c>
      <c r="V52" s="88">
        <f t="shared" si="10"/>
        <v>8.4510000000000005</v>
      </c>
      <c r="W52" s="88">
        <f t="shared" si="10"/>
        <v>50.89</v>
      </c>
      <c r="X52" s="88">
        <f t="shared" si="10"/>
        <v>21.773</v>
      </c>
      <c r="Y52" s="88">
        <f t="shared" si="10"/>
        <v>37.781999999999996</v>
      </c>
      <c r="Z52" s="89" t="str">
        <f t="shared" si="10"/>
        <v/>
      </c>
      <c r="AA52" s="104">
        <f>SUM(B52:Z52)</f>
        <v>845.98700000000008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52.86</v>
      </c>
      <c r="C4" s="18">
        <v>37.412999999999997</v>
      </c>
      <c r="D4" s="18">
        <v>29.914999999999999</v>
      </c>
      <c r="E4" s="18">
        <v>19.564</v>
      </c>
      <c r="F4" s="18">
        <v>24.904999999999998</v>
      </c>
      <c r="G4" s="18">
        <v>49.61</v>
      </c>
      <c r="H4" s="18">
        <v>16.158000000000001</v>
      </c>
      <c r="I4" s="18">
        <v>15.905000000000001</v>
      </c>
      <c r="J4" s="18">
        <v>33.130000000000003</v>
      </c>
      <c r="K4" s="18">
        <v>29.871000000000002</v>
      </c>
      <c r="L4" s="18">
        <v>18.831</v>
      </c>
      <c r="M4" s="18">
        <v>19.880999999999997</v>
      </c>
      <c r="N4" s="18">
        <v>25.512</v>
      </c>
      <c r="O4" s="18">
        <v>60.091999999999999</v>
      </c>
      <c r="P4" s="18">
        <v>87.076999999999984</v>
      </c>
      <c r="Q4" s="18">
        <v>88.405000000000001</v>
      </c>
      <c r="R4" s="18">
        <v>91.903999999999996</v>
      </c>
      <c r="S4" s="18">
        <v>7.2889999999999997</v>
      </c>
      <c r="T4" s="18">
        <v>6.7100000000000009</v>
      </c>
      <c r="U4" s="18">
        <v>12.096999999999998</v>
      </c>
      <c r="V4" s="18">
        <v>8.4510000000000005</v>
      </c>
      <c r="W4" s="18">
        <v>50.902999999999999</v>
      </c>
      <c r="X4" s="18">
        <v>21.773</v>
      </c>
      <c r="Y4" s="18">
        <v>37.782000000000004</v>
      </c>
      <c r="Z4" s="19"/>
      <c r="AA4" s="20">
        <f>SUM(B4:Z4)</f>
        <v>846.03800000000001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85.83</v>
      </c>
      <c r="C7" s="28">
        <v>83.45</v>
      </c>
      <c r="D7" s="28">
        <v>82.22</v>
      </c>
      <c r="E7" s="28">
        <v>81.11</v>
      </c>
      <c r="F7" s="28">
        <v>81.69</v>
      </c>
      <c r="G7" s="28">
        <v>89.92</v>
      </c>
      <c r="H7" s="28">
        <v>133.44</v>
      </c>
      <c r="I7" s="28">
        <v>179.38</v>
      </c>
      <c r="J7" s="28">
        <v>174.78</v>
      </c>
      <c r="K7" s="28">
        <v>98.77</v>
      </c>
      <c r="L7" s="28">
        <v>56.88</v>
      </c>
      <c r="M7" s="28">
        <v>20</v>
      </c>
      <c r="N7" s="28">
        <v>20</v>
      </c>
      <c r="O7" s="28">
        <v>44.16</v>
      </c>
      <c r="P7" s="28">
        <v>62.14</v>
      </c>
      <c r="Q7" s="28">
        <v>73.37</v>
      </c>
      <c r="R7" s="28">
        <v>114.99</v>
      </c>
      <c r="S7" s="28">
        <v>178.88</v>
      </c>
      <c r="T7" s="28">
        <v>189.2</v>
      </c>
      <c r="U7" s="28">
        <v>185</v>
      </c>
      <c r="V7" s="28">
        <v>180.88</v>
      </c>
      <c r="W7" s="28">
        <v>114.57</v>
      </c>
      <c r="X7" s="28">
        <v>96.19</v>
      </c>
      <c r="Y7" s="28">
        <v>84.6</v>
      </c>
      <c r="Z7" s="29"/>
      <c r="AA7" s="30">
        <f>IF(SUM(B7:Z7)&lt;&gt;0,AVERAGEIF(B7:Z7,"&lt;&gt;"""),"")</f>
        <v>104.64375000000001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8.0510000000000002</v>
      </c>
      <c r="C14" s="57">
        <v>5.0280000000000005</v>
      </c>
      <c r="D14" s="57">
        <v>3.3849999999999998</v>
      </c>
      <c r="E14" s="57">
        <v>3.1689999999999996</v>
      </c>
      <c r="F14" s="57">
        <v>3.6340000000000003</v>
      </c>
      <c r="G14" s="57">
        <v>5.83</v>
      </c>
      <c r="H14" s="57">
        <v>11.456</v>
      </c>
      <c r="I14" s="57">
        <v>0.57200000000000006</v>
      </c>
      <c r="J14" s="57">
        <v>1.33</v>
      </c>
      <c r="K14" s="57">
        <v>13.223000000000001</v>
      </c>
      <c r="L14" s="57">
        <v>1.643</v>
      </c>
      <c r="M14" s="57">
        <v>2.2489999999999997</v>
      </c>
      <c r="N14" s="57">
        <v>3.4530000000000003</v>
      </c>
      <c r="O14" s="57">
        <v>11.673999999999999</v>
      </c>
      <c r="P14" s="57">
        <v>46.527000000000001</v>
      </c>
      <c r="Q14" s="57">
        <v>34.552</v>
      </c>
      <c r="R14" s="57">
        <v>24.455000000000002</v>
      </c>
      <c r="S14" s="57">
        <v>2.085</v>
      </c>
      <c r="T14" s="57">
        <v>1.0940000000000001</v>
      </c>
      <c r="U14" s="57">
        <v>1.905</v>
      </c>
      <c r="V14" s="57">
        <v>1.29</v>
      </c>
      <c r="W14" s="57">
        <v>7.8599999999999994</v>
      </c>
      <c r="X14" s="57">
        <v>3.407</v>
      </c>
      <c r="Y14" s="57">
        <v>4.4260000000000002</v>
      </c>
      <c r="Z14" s="58"/>
      <c r="AA14" s="59">
        <f t="shared" si="0"/>
        <v>202.29800000000003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8.0510000000000002</v>
      </c>
      <c r="C16" s="62">
        <f t="shared" ref="C16:Z16" si="1">IF(LEN(C$2)&gt;0,SUM(C10:C15),"")</f>
        <v>5.0280000000000005</v>
      </c>
      <c r="D16" s="62">
        <f t="shared" si="1"/>
        <v>3.3849999999999998</v>
      </c>
      <c r="E16" s="62">
        <f t="shared" si="1"/>
        <v>3.1689999999999996</v>
      </c>
      <c r="F16" s="62">
        <f t="shared" si="1"/>
        <v>3.6340000000000003</v>
      </c>
      <c r="G16" s="62">
        <f t="shared" si="1"/>
        <v>5.83</v>
      </c>
      <c r="H16" s="62">
        <f t="shared" si="1"/>
        <v>11.456</v>
      </c>
      <c r="I16" s="62">
        <f t="shared" si="1"/>
        <v>0.57200000000000006</v>
      </c>
      <c r="J16" s="62">
        <f t="shared" si="1"/>
        <v>1.33</v>
      </c>
      <c r="K16" s="62">
        <f t="shared" si="1"/>
        <v>13.223000000000001</v>
      </c>
      <c r="L16" s="62">
        <f t="shared" si="1"/>
        <v>1.643</v>
      </c>
      <c r="M16" s="62">
        <f t="shared" si="1"/>
        <v>2.2489999999999997</v>
      </c>
      <c r="N16" s="62">
        <f t="shared" si="1"/>
        <v>3.4530000000000003</v>
      </c>
      <c r="O16" s="62">
        <f t="shared" si="1"/>
        <v>11.673999999999999</v>
      </c>
      <c r="P16" s="62">
        <f t="shared" si="1"/>
        <v>46.527000000000001</v>
      </c>
      <c r="Q16" s="62">
        <f t="shared" si="1"/>
        <v>34.552</v>
      </c>
      <c r="R16" s="62">
        <f t="shared" si="1"/>
        <v>24.455000000000002</v>
      </c>
      <c r="S16" s="62">
        <f t="shared" si="1"/>
        <v>2.085</v>
      </c>
      <c r="T16" s="62">
        <f t="shared" si="1"/>
        <v>1.0940000000000001</v>
      </c>
      <c r="U16" s="62">
        <f t="shared" si="1"/>
        <v>1.905</v>
      </c>
      <c r="V16" s="62">
        <f t="shared" si="1"/>
        <v>1.29</v>
      </c>
      <c r="W16" s="62">
        <f t="shared" si="1"/>
        <v>7.8599999999999994</v>
      </c>
      <c r="X16" s="62">
        <f t="shared" si="1"/>
        <v>3.407</v>
      </c>
      <c r="Y16" s="62">
        <f t="shared" si="1"/>
        <v>4.4260000000000002</v>
      </c>
      <c r="Z16" s="63" t="str">
        <f t="shared" si="1"/>
        <v/>
      </c>
      <c r="AA16" s="64">
        <f>SUM(AA10:AA15)</f>
        <v>202.29800000000003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36</v>
      </c>
    </row>
    <row r="20" spans="1:27" ht="24.95" customHeight="1" x14ac:dyDescent="0.2">
      <c r="A20" s="75" t="s">
        <v>15</v>
      </c>
      <c r="B20" s="76">
        <v>5.7200000000000006</v>
      </c>
      <c r="C20" s="77">
        <v>3.1739999999999999</v>
      </c>
      <c r="D20" s="77">
        <v>1.696</v>
      </c>
      <c r="E20" s="77">
        <v>1.613</v>
      </c>
      <c r="F20" s="77">
        <v>0.96499999999999997</v>
      </c>
      <c r="G20" s="77">
        <v>6.3280000000000003</v>
      </c>
      <c r="H20" s="77">
        <v>1.7889999999999999</v>
      </c>
      <c r="I20" s="77">
        <v>2.9710000000000001</v>
      </c>
      <c r="J20" s="77"/>
      <c r="K20" s="77">
        <v>3.1829999999999998</v>
      </c>
      <c r="L20" s="77">
        <v>2.54</v>
      </c>
      <c r="M20" s="77">
        <v>2.609</v>
      </c>
      <c r="N20" s="77">
        <v>2.6639999999999997</v>
      </c>
      <c r="O20" s="77">
        <v>2.5289999999999999</v>
      </c>
      <c r="P20" s="77">
        <v>9.0589999999999993</v>
      </c>
      <c r="Q20" s="77">
        <v>19.995000000000001</v>
      </c>
      <c r="R20" s="77">
        <v>10.451000000000001</v>
      </c>
      <c r="S20" s="77">
        <v>2.0379999999999998</v>
      </c>
      <c r="T20" s="77">
        <v>2.278</v>
      </c>
      <c r="U20" s="77"/>
      <c r="V20" s="77">
        <v>1.825</v>
      </c>
      <c r="W20" s="77">
        <v>1.7849999999999999</v>
      </c>
      <c r="X20" s="77">
        <v>1.768</v>
      </c>
      <c r="Y20" s="77">
        <v>2.3109999999999999</v>
      </c>
      <c r="Z20" s="78"/>
      <c r="AA20" s="79">
        <f t="shared" si="2"/>
        <v>89.290999999999997</v>
      </c>
    </row>
    <row r="21" spans="1:27" ht="24.95" customHeight="1" x14ac:dyDescent="0.2">
      <c r="A21" s="75" t="s">
        <v>16</v>
      </c>
      <c r="B21" s="80">
        <v>37.588999999999999</v>
      </c>
      <c r="C21" s="81">
        <v>27.710999999999999</v>
      </c>
      <c r="D21" s="81">
        <v>23.334</v>
      </c>
      <c r="E21" s="81">
        <v>13.282</v>
      </c>
      <c r="F21" s="81">
        <v>18.805999999999997</v>
      </c>
      <c r="G21" s="81">
        <v>35.951999999999998</v>
      </c>
      <c r="H21" s="81">
        <v>1.413</v>
      </c>
      <c r="I21" s="81">
        <v>10.862</v>
      </c>
      <c r="J21" s="81"/>
      <c r="K21" s="81">
        <v>11.965</v>
      </c>
      <c r="L21" s="81">
        <v>13.148</v>
      </c>
      <c r="M21" s="81">
        <v>13.523</v>
      </c>
      <c r="N21" s="81">
        <v>17.895000000000003</v>
      </c>
      <c r="O21" s="81">
        <v>18.989000000000001</v>
      </c>
      <c r="P21" s="81">
        <v>29.991</v>
      </c>
      <c r="Q21" s="81">
        <v>32.358000000000004</v>
      </c>
      <c r="R21" s="81">
        <v>55.497999999999998</v>
      </c>
      <c r="S21" s="81">
        <v>1.6659999999999999</v>
      </c>
      <c r="T21" s="81">
        <v>1.8380000000000001</v>
      </c>
      <c r="U21" s="81">
        <v>0.89200000000000002</v>
      </c>
      <c r="V21" s="81">
        <v>3.8359999999999999</v>
      </c>
      <c r="W21" s="81">
        <v>35.158000000000001</v>
      </c>
      <c r="X21" s="81">
        <v>15.097999999999999</v>
      </c>
      <c r="Y21" s="81">
        <v>29.545000000000002</v>
      </c>
      <c r="Z21" s="78"/>
      <c r="AA21" s="79">
        <f t="shared" si="2"/>
        <v>450.34900000000005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25.4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25.4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44.808999999999997</v>
      </c>
      <c r="C26" s="88">
        <f t="shared" ref="C26:Z26" si="3">IF(LEN(C$2)&gt;0,SUM(C19:C25),"")</f>
        <v>32.384999999999998</v>
      </c>
      <c r="D26" s="88">
        <f t="shared" si="3"/>
        <v>26.53</v>
      </c>
      <c r="E26" s="88">
        <f t="shared" si="3"/>
        <v>16.395</v>
      </c>
      <c r="F26" s="88">
        <f t="shared" si="3"/>
        <v>21.270999999999997</v>
      </c>
      <c r="G26" s="88">
        <f t="shared" si="3"/>
        <v>43.78</v>
      </c>
      <c r="H26" s="88">
        <f t="shared" si="3"/>
        <v>4.702</v>
      </c>
      <c r="I26" s="88">
        <f t="shared" si="3"/>
        <v>15.333</v>
      </c>
      <c r="J26" s="88">
        <f t="shared" si="3"/>
        <v>1.5</v>
      </c>
      <c r="K26" s="88">
        <f t="shared" si="3"/>
        <v>16.648</v>
      </c>
      <c r="L26" s="88">
        <f t="shared" si="3"/>
        <v>17.187999999999999</v>
      </c>
      <c r="M26" s="88">
        <f t="shared" si="3"/>
        <v>17.631999999999998</v>
      </c>
      <c r="N26" s="88">
        <f t="shared" si="3"/>
        <v>22.059000000000005</v>
      </c>
      <c r="O26" s="88">
        <f t="shared" si="3"/>
        <v>48.417999999999999</v>
      </c>
      <c r="P26" s="88">
        <f t="shared" si="3"/>
        <v>40.549999999999997</v>
      </c>
      <c r="Q26" s="88">
        <f t="shared" si="3"/>
        <v>53.853000000000009</v>
      </c>
      <c r="R26" s="88">
        <f t="shared" si="3"/>
        <v>67.448999999999998</v>
      </c>
      <c r="S26" s="88">
        <f t="shared" si="3"/>
        <v>5.2039999999999997</v>
      </c>
      <c r="T26" s="88">
        <f t="shared" si="3"/>
        <v>5.6159999999999997</v>
      </c>
      <c r="U26" s="88">
        <f t="shared" si="3"/>
        <v>2.3919999999999999</v>
      </c>
      <c r="V26" s="88">
        <f t="shared" si="3"/>
        <v>7.1609999999999996</v>
      </c>
      <c r="W26" s="88">
        <f t="shared" si="3"/>
        <v>38.442999999999998</v>
      </c>
      <c r="X26" s="88">
        <f t="shared" si="3"/>
        <v>18.366</v>
      </c>
      <c r="Y26" s="88">
        <f t="shared" si="3"/>
        <v>33.356000000000002</v>
      </c>
      <c r="Z26" s="89" t="str">
        <f t="shared" si="3"/>
        <v/>
      </c>
      <c r="AA26" s="90">
        <f>SUM(AA19:AA25)</f>
        <v>601.04000000000008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52.86</v>
      </c>
      <c r="C30" s="77">
        <v>37.412999999999997</v>
      </c>
      <c r="D30" s="77">
        <v>29.914999999999999</v>
      </c>
      <c r="E30" s="77">
        <v>19.564</v>
      </c>
      <c r="F30" s="77">
        <v>24.905000000000001</v>
      </c>
      <c r="G30" s="77">
        <v>49.61</v>
      </c>
      <c r="H30" s="77">
        <v>16.158000000000001</v>
      </c>
      <c r="I30" s="77">
        <v>15.904999999999999</v>
      </c>
      <c r="J30" s="77">
        <v>2.83</v>
      </c>
      <c r="K30" s="77">
        <v>29.870999999999999</v>
      </c>
      <c r="L30" s="77">
        <v>18.831</v>
      </c>
      <c r="M30" s="77">
        <v>19.881</v>
      </c>
      <c r="N30" s="77">
        <v>25.512</v>
      </c>
      <c r="O30" s="77">
        <v>60.091999999999999</v>
      </c>
      <c r="P30" s="77">
        <v>87.076999999999998</v>
      </c>
      <c r="Q30" s="77">
        <v>88.405000000000001</v>
      </c>
      <c r="R30" s="77">
        <v>91.903999999999996</v>
      </c>
      <c r="S30" s="77">
        <v>7.2889999999999997</v>
      </c>
      <c r="T30" s="77">
        <v>6.71</v>
      </c>
      <c r="U30" s="77">
        <v>4.2969999999999997</v>
      </c>
      <c r="V30" s="77">
        <v>8.4510000000000005</v>
      </c>
      <c r="W30" s="77">
        <v>46.302999999999997</v>
      </c>
      <c r="X30" s="77">
        <v>21.773</v>
      </c>
      <c r="Y30" s="77">
        <v>37.781999999999996</v>
      </c>
      <c r="Z30" s="78"/>
      <c r="AA30" s="79">
        <f>SUM(B30:Z30)</f>
        <v>803.33800000000019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52.86</v>
      </c>
      <c r="C32" s="62">
        <f t="shared" ref="C32:Z32" si="4">IF(LEN(C$2)&gt;0,SUM(C29:C31),"")</f>
        <v>37.412999999999997</v>
      </c>
      <c r="D32" s="62">
        <f t="shared" si="4"/>
        <v>29.914999999999999</v>
      </c>
      <c r="E32" s="62">
        <f t="shared" si="4"/>
        <v>19.564</v>
      </c>
      <c r="F32" s="62">
        <f t="shared" si="4"/>
        <v>24.905000000000001</v>
      </c>
      <c r="G32" s="62">
        <f t="shared" si="4"/>
        <v>49.61</v>
      </c>
      <c r="H32" s="62">
        <f t="shared" si="4"/>
        <v>16.158000000000001</v>
      </c>
      <c r="I32" s="62">
        <f t="shared" si="4"/>
        <v>15.904999999999999</v>
      </c>
      <c r="J32" s="62">
        <f t="shared" si="4"/>
        <v>2.83</v>
      </c>
      <c r="K32" s="62">
        <f t="shared" si="4"/>
        <v>29.870999999999999</v>
      </c>
      <c r="L32" s="62">
        <f t="shared" si="4"/>
        <v>18.831</v>
      </c>
      <c r="M32" s="62">
        <f t="shared" si="4"/>
        <v>19.881</v>
      </c>
      <c r="N32" s="62">
        <f t="shared" si="4"/>
        <v>25.512</v>
      </c>
      <c r="O32" s="62">
        <f t="shared" si="4"/>
        <v>60.091999999999999</v>
      </c>
      <c r="P32" s="62">
        <f t="shared" si="4"/>
        <v>87.076999999999998</v>
      </c>
      <c r="Q32" s="62">
        <f t="shared" si="4"/>
        <v>88.405000000000001</v>
      </c>
      <c r="R32" s="62">
        <f t="shared" si="4"/>
        <v>91.903999999999996</v>
      </c>
      <c r="S32" s="62">
        <f t="shared" si="4"/>
        <v>7.2889999999999997</v>
      </c>
      <c r="T32" s="62">
        <f t="shared" si="4"/>
        <v>6.71</v>
      </c>
      <c r="U32" s="62">
        <f t="shared" si="4"/>
        <v>4.2969999999999997</v>
      </c>
      <c r="V32" s="62">
        <f t="shared" si="4"/>
        <v>8.4510000000000005</v>
      </c>
      <c r="W32" s="62">
        <f t="shared" si="4"/>
        <v>46.302999999999997</v>
      </c>
      <c r="X32" s="62">
        <f t="shared" si="4"/>
        <v>21.773</v>
      </c>
      <c r="Y32" s="62">
        <f t="shared" si="4"/>
        <v>37.781999999999996</v>
      </c>
      <c r="Z32" s="63" t="str">
        <f t="shared" si="4"/>
        <v/>
      </c>
      <c r="AA32" s="64">
        <f>SUM(AA29:AA31)</f>
        <v>803.33800000000019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>
        <v>30.3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7.8</v>
      </c>
      <c r="V39" s="99"/>
      <c r="W39" s="99">
        <v>4.5999999999999996</v>
      </c>
      <c r="X39" s="99"/>
      <c r="Y39" s="99"/>
      <c r="Z39" s="100"/>
      <c r="AA39" s="79">
        <f t="shared" si="5"/>
        <v>42.7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30.3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7.8</v>
      </c>
      <c r="V40" s="88">
        <f t="shared" si="6"/>
        <v>0</v>
      </c>
      <c r="W40" s="88">
        <f t="shared" si="6"/>
        <v>4.5999999999999996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42.7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>
        <v>30.3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7.8</v>
      </c>
      <c r="V47" s="99"/>
      <c r="W47" s="99">
        <v>4.5999999999999996</v>
      </c>
      <c r="X47" s="99"/>
      <c r="Y47" s="99"/>
      <c r="Z47" s="100"/>
      <c r="AA47" s="79">
        <f t="shared" si="7"/>
        <v>42.7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30.3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7.8</v>
      </c>
      <c r="V49" s="88">
        <f t="shared" si="8"/>
        <v>0</v>
      </c>
      <c r="W49" s="88">
        <f t="shared" si="8"/>
        <v>4.5999999999999996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42.7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52.86</v>
      </c>
      <c r="C52" s="88">
        <f t="shared" ref="C52:Z52" si="10">IF(LEN(C$2)&gt;0,SUM(C10:C15)+C26+C40,"")</f>
        <v>37.412999999999997</v>
      </c>
      <c r="D52" s="88">
        <f t="shared" si="10"/>
        <v>29.914999999999999</v>
      </c>
      <c r="E52" s="88">
        <f t="shared" si="10"/>
        <v>19.564</v>
      </c>
      <c r="F52" s="88">
        <f t="shared" si="10"/>
        <v>24.904999999999998</v>
      </c>
      <c r="G52" s="88">
        <f t="shared" si="10"/>
        <v>49.61</v>
      </c>
      <c r="H52" s="88">
        <f t="shared" si="10"/>
        <v>16.158000000000001</v>
      </c>
      <c r="I52" s="88">
        <f t="shared" si="10"/>
        <v>15.905000000000001</v>
      </c>
      <c r="J52" s="88">
        <f t="shared" si="10"/>
        <v>33.130000000000003</v>
      </c>
      <c r="K52" s="88">
        <f t="shared" si="10"/>
        <v>29.871000000000002</v>
      </c>
      <c r="L52" s="88">
        <f t="shared" si="10"/>
        <v>18.831</v>
      </c>
      <c r="M52" s="88">
        <f t="shared" si="10"/>
        <v>19.880999999999997</v>
      </c>
      <c r="N52" s="88">
        <f t="shared" si="10"/>
        <v>25.512000000000004</v>
      </c>
      <c r="O52" s="88">
        <f t="shared" si="10"/>
        <v>60.091999999999999</v>
      </c>
      <c r="P52" s="88">
        <f t="shared" si="10"/>
        <v>87.076999999999998</v>
      </c>
      <c r="Q52" s="88">
        <f t="shared" si="10"/>
        <v>88.405000000000001</v>
      </c>
      <c r="R52" s="88">
        <f t="shared" si="10"/>
        <v>91.903999999999996</v>
      </c>
      <c r="S52" s="88">
        <f t="shared" si="10"/>
        <v>7.2889999999999997</v>
      </c>
      <c r="T52" s="88">
        <f t="shared" si="10"/>
        <v>6.71</v>
      </c>
      <c r="U52" s="88">
        <f t="shared" si="10"/>
        <v>12.097</v>
      </c>
      <c r="V52" s="88">
        <f t="shared" si="10"/>
        <v>8.4510000000000005</v>
      </c>
      <c r="W52" s="88">
        <f t="shared" si="10"/>
        <v>50.902999999999999</v>
      </c>
      <c r="X52" s="88">
        <f t="shared" si="10"/>
        <v>21.773</v>
      </c>
      <c r="Y52" s="88">
        <f t="shared" si="10"/>
        <v>37.782000000000004</v>
      </c>
      <c r="Z52" s="89" t="str">
        <f t="shared" si="10"/>
        <v/>
      </c>
      <c r="AA52" s="104">
        <f>SUM(B52:Z52)</f>
        <v>846.03800000000001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>
        <v>30.3</v>
      </c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7.8</v>
      </c>
      <c r="V4" s="18"/>
      <c r="W4" s="18">
        <v>4.5999999999999996</v>
      </c>
      <c r="X4" s="18"/>
      <c r="Y4" s="18"/>
      <c r="Z4" s="19"/>
      <c r="AA4" s="111">
        <f>SUM(B4:Z4)</f>
        <v>42.7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85.83</v>
      </c>
      <c r="C7" s="117">
        <v>83.45</v>
      </c>
      <c r="D7" s="117">
        <v>82.22</v>
      </c>
      <c r="E7" s="117">
        <v>81.11</v>
      </c>
      <c r="F7" s="117">
        <v>81.69</v>
      </c>
      <c r="G7" s="117">
        <v>89.92</v>
      </c>
      <c r="H7" s="117">
        <v>133.44</v>
      </c>
      <c r="I7" s="117">
        <v>179.38</v>
      </c>
      <c r="J7" s="117">
        <v>174.78</v>
      </c>
      <c r="K7" s="117">
        <v>98.77</v>
      </c>
      <c r="L7" s="117">
        <v>56.88</v>
      </c>
      <c r="M7" s="117">
        <v>20</v>
      </c>
      <c r="N7" s="117">
        <v>20</v>
      </c>
      <c r="O7" s="117">
        <v>44.16</v>
      </c>
      <c r="P7" s="117">
        <v>62.14</v>
      </c>
      <c r="Q7" s="117">
        <v>73.37</v>
      </c>
      <c r="R7" s="117">
        <v>114.99</v>
      </c>
      <c r="S7" s="117">
        <v>178.88</v>
      </c>
      <c r="T7" s="117">
        <v>189.2</v>
      </c>
      <c r="U7" s="117">
        <v>185</v>
      </c>
      <c r="V7" s="117">
        <v>180.88</v>
      </c>
      <c r="W7" s="117">
        <v>114.57</v>
      </c>
      <c r="X7" s="117">
        <v>96.19</v>
      </c>
      <c r="Y7" s="117">
        <v>84.6</v>
      </c>
      <c r="Z7" s="118"/>
      <c r="AA7" s="119">
        <f>IF(SUM(B7:Z7)&lt;&gt;0,AVERAGEIF(B7:Z7,"&lt;&gt;"""),"")</f>
        <v>104.64375000000001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>
        <v>30.3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7.8</v>
      </c>
      <c r="V23" s="133"/>
      <c r="W23" s="133">
        <v>4.5999999999999996</v>
      </c>
      <c r="X23" s="133"/>
      <c r="Y23" s="133"/>
      <c r="Z23" s="131"/>
      <c r="AA23" s="132">
        <f t="shared" si="2"/>
        <v>42.7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30.3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7.8</v>
      </c>
      <c r="V24" s="135">
        <f t="shared" si="3"/>
        <v>0</v>
      </c>
      <c r="W24" s="135">
        <f t="shared" si="3"/>
        <v>4.5999999999999996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42.7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2024-10-21T13:25:58Z</dcterms:created>
  <dcterms:modified xsi:type="dcterms:W3CDTF">2024-10-21T13:25:59Z</dcterms:modified>
</cp:coreProperties>
</file>