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<sst xmlns="http://schemas.openxmlformats.org/spreadsheetml/2006/main" count="119" uniqueCount="54">
  <si>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20/10/2024 16:28:38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</si>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</sst>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2D-4A2A-BDB7-E6659A585B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2D-4A2A-BDB7-E6659A585B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1.5740000000000001</c:v>
                </c:pt>
                <c:pt idx="4">
                  <c:v>1.04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2D-4A2A-BDB7-E6659A585B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25.545999999999999</c:v>
                </c:pt>
                <c:pt idx="1">
                  <c:v>35.646000000000001</c:v>
                </c:pt>
                <c:pt idx="2">
                  <c:v>31.92</c:v>
                </c:pt>
                <c:pt idx="3">
                  <c:v>33.188000000000002</c:v>
                </c:pt>
                <c:pt idx="4">
                  <c:v>28.781000000000002</c:v>
                </c:pt>
                <c:pt idx="5">
                  <c:v>18.181999999999999</c:v>
                </c:pt>
                <c:pt idx="16">
                  <c:v>2.2450000000000001</c:v>
                </c:pt>
                <c:pt idx="17">
                  <c:v>1.3089999999999999</c:v>
                </c:pt>
                <c:pt idx="18">
                  <c:v>0.39300000000000002</c:v>
                </c:pt>
                <c:pt idx="19">
                  <c:v>0.39600000000000002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2D-4A2A-BDB7-E6659A585B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2D-4A2A-BDB7-E6659A585B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2D-4A2A-BDB7-E6659A585B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2D-4A2A-BDB7-E6659A585B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2D-4A2A-BDB7-E6659A585B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2D-4A2A-BDB7-E6659A585B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25</c:v>
                </c:pt>
                <c:pt idx="6">
                  <c:v>50</c:v>
                </c:pt>
                <c:pt idx="8">
                  <c:v>82.957999999999998</c:v>
                </c:pt>
                <c:pt idx="9">
                  <c:v>146.167</c:v>
                </c:pt>
                <c:pt idx="10">
                  <c:v>130.06</c:v>
                </c:pt>
                <c:pt idx="11">
                  <c:v>48</c:v>
                </c:pt>
                <c:pt idx="12">
                  <c:v>48</c:v>
                </c:pt>
                <c:pt idx="13">
                  <c:v>86.281000000000006</c:v>
                </c:pt>
                <c:pt idx="14">
                  <c:v>107.569</c:v>
                </c:pt>
                <c:pt idx="15">
                  <c:v>134.72200000000001</c:v>
                </c:pt>
                <c:pt idx="17">
                  <c:v>140.65799999999999</c:v>
                </c:pt>
                <c:pt idx="21">
                  <c:v>42.856000000000002</c:v>
                </c:pt>
                <c:pt idx="22">
                  <c:v>42.51</c:v>
                </c:pt>
                <c:pt idx="23">
                  <c:v>47.585999999999999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2D-4A2A-BDB7-E6659A585B4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271.89999999999998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109.5</c:v>
                </c:pt>
                <c:pt idx="17">
                  <c:v>0</c:v>
                </c:pt>
                <c:pt idx="18">
                  <c:v>0</c:v>
                </c:pt>
                <c:pt idx="19">
                  <c:v>5.9</c:v>
                </c:pt>
                <c:pt idx="20">
                  <c:v>51.3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2D-4A2A-BDB7-E6659A585B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4.141</c:v>
                </c:pt>
                <c:pt idx="1">
                  <c:v>4.0000000000000001E-3</c:v>
                </c:pt>
                <c:pt idx="2">
                  <c:v>2E-3</c:v>
                </c:pt>
                <c:pt idx="3">
                  <c:v>1E-3</c:v>
                </c:pt>
                <c:pt idx="4">
                  <c:v>1.3160000000000001</c:v>
                </c:pt>
                <c:pt idx="5">
                  <c:v>0.94699999999999995</c:v>
                </c:pt>
                <c:pt idx="6">
                  <c:v>19.570999999999998</c:v>
                </c:pt>
                <c:pt idx="7">
                  <c:v>21.190999999999999</c:v>
                </c:pt>
                <c:pt idx="8">
                  <c:v>6.1289999999999996</c:v>
                </c:pt>
                <c:pt idx="9">
                  <c:v>3.8220000000000001</c:v>
                </c:pt>
                <c:pt idx="10">
                  <c:v>3.4529999999999998</c:v>
                </c:pt>
                <c:pt idx="11">
                  <c:v>58.820000000000007</c:v>
                </c:pt>
                <c:pt idx="12">
                  <c:v>74.266999999999996</c:v>
                </c:pt>
                <c:pt idx="13">
                  <c:v>73.369</c:v>
                </c:pt>
                <c:pt idx="14">
                  <c:v>4.8330000000000002</c:v>
                </c:pt>
                <c:pt idx="15">
                  <c:v>3.2519999999999998</c:v>
                </c:pt>
                <c:pt idx="16">
                  <c:v>2.7430000000000003</c:v>
                </c:pt>
                <c:pt idx="17">
                  <c:v>1.7789999999999999</c:v>
                </c:pt>
                <c:pt idx="18">
                  <c:v>1.288</c:v>
                </c:pt>
                <c:pt idx="19">
                  <c:v>12.824999999999999</c:v>
                </c:pt>
                <c:pt idx="20">
                  <c:v>0.86599999999999999</c:v>
                </c:pt>
                <c:pt idx="21">
                  <c:v>0.89</c:v>
                </c:pt>
                <c:pt idx="22">
                  <c:v>0.88100000000000001</c:v>
                </c:pt>
                <c:pt idx="23">
                  <c:v>0.88100000000000001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2D-4A2A-BDB7-E6659A585B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2D-4A2A-BDB7-E6659A585B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87.299000000000007</c:v>
                </c:pt>
                <c:pt idx="4">
                  <c:v>106.729</c:v>
                </c:pt>
                <c:pt idx="7">
                  <c:v>53.95</c:v>
                </c:pt>
                <c:pt idx="17">
                  <c:v>29.413</c:v>
                </c:pt>
                <c:pt idx="18">
                  <c:v>47.179000000000002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42D-4A2A-BDB7-E6659A585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22.43</c:v>
                </c:pt>
                <c:pt idx="1">
                  <c:v>3.01</c:v>
                </c:pt>
                <c:pt idx="2">
                  <c:v>1.65</c:v>
                </c:pt>
                <c:pt idx="3">
                  <c:v>1</c:v>
                </c:pt>
                <c:pt idx="4">
                  <c:v>6.41</c:v>
                </c:pt>
                <c:pt idx="5">
                  <c:v>95.66</c:v>
                </c:pt>
                <c:pt idx="6">
                  <c:v>156.30000000000001</c:v>
                </c:pt>
                <c:pt idx="7">
                  <c:v>179.74</c:v>
                </c:pt>
                <c:pt idx="8">
                  <c:v>147.80000000000001</c:v>
                </c:pt>
                <c:pt idx="9">
                  <c:v>103.5</c:v>
                </c:pt>
                <c:pt idx="10">
                  <c:v>87.54</c:v>
                </c:pt>
                <c:pt idx="11">
                  <c:v>57.88</c:v>
                </c:pt>
                <c:pt idx="12">
                  <c:v>62.99</c:v>
                </c:pt>
                <c:pt idx="13">
                  <c:v>75.7</c:v>
                </c:pt>
                <c:pt idx="14">
                  <c:v>78.599999999999994</c:v>
                </c:pt>
                <c:pt idx="15">
                  <c:v>92.81</c:v>
                </c:pt>
                <c:pt idx="16">
                  <c:v>122.91</c:v>
                </c:pt>
                <c:pt idx="17">
                  <c:v>177.89</c:v>
                </c:pt>
                <c:pt idx="18">
                  <c:v>203.4</c:v>
                </c:pt>
                <c:pt idx="19">
                  <c:v>182.3</c:v>
                </c:pt>
                <c:pt idx="20">
                  <c:v>149.81</c:v>
                </c:pt>
                <c:pt idx="21">
                  <c:v>103</c:v>
                </c:pt>
                <c:pt idx="22">
                  <c:v>93.71</c:v>
                </c:pt>
                <c:pt idx="23">
                  <c:v>88.86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2D-4A2A-BDB7-E6659A585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D3-4FC5-9C54-4830A68262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D3-4FC5-9C54-4830A68262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1.5389999999999999</c:v>
                </c:pt>
                <c:pt idx="1">
                  <c:v>1.355</c:v>
                </c:pt>
                <c:pt idx="2">
                  <c:v>1.554</c:v>
                </c:pt>
                <c:pt idx="3">
                  <c:v>1.506</c:v>
                </c:pt>
                <c:pt idx="4">
                  <c:v>0.88800000000000001</c:v>
                </c:pt>
                <c:pt idx="5">
                  <c:v>1.2849999999999999</c:v>
                </c:pt>
                <c:pt idx="6">
                  <c:v>65.733000000000004</c:v>
                </c:pt>
                <c:pt idx="7">
                  <c:v>22.22</c:v>
                </c:pt>
                <c:pt idx="8">
                  <c:v>56.957000000000001</c:v>
                </c:pt>
                <c:pt idx="9">
                  <c:v>109.012</c:v>
                </c:pt>
                <c:pt idx="10">
                  <c:v>70.736000000000004</c:v>
                </c:pt>
                <c:pt idx="11">
                  <c:v>2.464</c:v>
                </c:pt>
                <c:pt idx="12">
                  <c:v>7.3659999999999997</c:v>
                </c:pt>
                <c:pt idx="13">
                  <c:v>45.175000000000004</c:v>
                </c:pt>
                <c:pt idx="14">
                  <c:v>62.381999999999998</c:v>
                </c:pt>
                <c:pt idx="15">
                  <c:v>92.372</c:v>
                </c:pt>
                <c:pt idx="16">
                  <c:v>70.635000000000005</c:v>
                </c:pt>
                <c:pt idx="17">
                  <c:v>149.86600000000001</c:v>
                </c:pt>
                <c:pt idx="18">
                  <c:v>15.208</c:v>
                </c:pt>
                <c:pt idx="19">
                  <c:v>1.8120000000000001</c:v>
                </c:pt>
                <c:pt idx="20">
                  <c:v>4.0549999999999997</c:v>
                </c:pt>
                <c:pt idx="21">
                  <c:v>3.6080000000000001</c:v>
                </c:pt>
                <c:pt idx="22">
                  <c:v>4.2279999999999998</c:v>
                </c:pt>
                <c:pt idx="23">
                  <c:v>12.625999999999999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D3-4FC5-9C54-4830A68262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0.52100000000000002</c:v>
                </c:pt>
                <c:pt idx="1">
                  <c:v>0.44</c:v>
                </c:pt>
                <c:pt idx="2">
                  <c:v>0.48799999999999999</c:v>
                </c:pt>
                <c:pt idx="3">
                  <c:v>0.48599999999999999</c:v>
                </c:pt>
                <c:pt idx="4">
                  <c:v>0.47799999999999998</c:v>
                </c:pt>
                <c:pt idx="5">
                  <c:v>18.527999999999999</c:v>
                </c:pt>
                <c:pt idx="6">
                  <c:v>2.3380000000000001</c:v>
                </c:pt>
                <c:pt idx="7">
                  <c:v>4.1890000000000001</c:v>
                </c:pt>
                <c:pt idx="8">
                  <c:v>26.167000000000002</c:v>
                </c:pt>
                <c:pt idx="9">
                  <c:v>30.706000000000003</c:v>
                </c:pt>
                <c:pt idx="10">
                  <c:v>26.863999999999997</c:v>
                </c:pt>
                <c:pt idx="11">
                  <c:v>1.276</c:v>
                </c:pt>
                <c:pt idx="12">
                  <c:v>3.4009999999999998</c:v>
                </c:pt>
                <c:pt idx="13">
                  <c:v>2.9749999999999996</c:v>
                </c:pt>
                <c:pt idx="14">
                  <c:v>18.933</c:v>
                </c:pt>
                <c:pt idx="15">
                  <c:v>24.027000000000001</c:v>
                </c:pt>
                <c:pt idx="16">
                  <c:v>29.748999999999999</c:v>
                </c:pt>
                <c:pt idx="17">
                  <c:v>14.441000000000001</c:v>
                </c:pt>
                <c:pt idx="18">
                  <c:v>15.84</c:v>
                </c:pt>
                <c:pt idx="19">
                  <c:v>0.873</c:v>
                </c:pt>
                <c:pt idx="20">
                  <c:v>39.624000000000002</c:v>
                </c:pt>
                <c:pt idx="21">
                  <c:v>37.521999999999998</c:v>
                </c:pt>
                <c:pt idx="22">
                  <c:v>35.649000000000001</c:v>
                </c:pt>
                <c:pt idx="23">
                  <c:v>33.262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D3-4FC5-9C54-4830A68262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9D3-4FC5-9C54-4830A68262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D3-4FC5-9C54-4830A68262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101.58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9D3-4FC5-9C54-4830A68262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9D3-4FC5-9C54-4830A68262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9D3-4FC5-9C54-4830A68262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269.64499999999998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9D3-4FC5-9C54-4830A68262B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0</c:v>
                </c:pt>
                <c:pt idx="6">
                  <c:v>0</c:v>
                </c:pt>
                <c:pt idx="7">
                  <c:v>47.2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D3-4FC5-9C54-4830A68262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22.355</c:v>
                </c:pt>
                <c:pt idx="2">
                  <c:v>18.38</c:v>
                </c:pt>
                <c:pt idx="3">
                  <c:v>19.696999999999999</c:v>
                </c:pt>
                <c:pt idx="4">
                  <c:v>15</c:v>
                </c:pt>
                <c:pt idx="5">
                  <c:v>25.035</c:v>
                </c:pt>
                <c:pt idx="8">
                  <c:v>4.4630000000000001</c:v>
                </c:pt>
                <c:pt idx="9">
                  <c:v>8.7710000000000008</c:v>
                </c:pt>
                <c:pt idx="10">
                  <c:v>34.412999999999997</c:v>
                </c:pt>
                <c:pt idx="14">
                  <c:v>29.587</c:v>
                </c:pt>
                <c:pt idx="15">
                  <c:v>20.074999999999999</c:v>
                </c:pt>
                <c:pt idx="16">
                  <c:v>12.652999999999999</c:v>
                </c:pt>
                <c:pt idx="17">
                  <c:v>7.3520000000000003</c:v>
                </c:pt>
                <c:pt idx="18">
                  <c:v>16.312000000000001</c:v>
                </c:pt>
                <c:pt idx="19">
                  <c:v>14.895</c:v>
                </c:pt>
                <c:pt idx="20">
                  <c:v>6.9599999999999991</c:v>
                </c:pt>
                <c:pt idx="21">
                  <c:v>1.1159999999999999</c:v>
                </c:pt>
                <c:pt idx="22">
                  <c:v>2.0139999999999998</c:v>
                </c:pt>
                <c:pt idx="23">
                  <c:v>1.079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D3-4FC5-9C54-4830A68262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9D3-4FC5-9C54-4830A68262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9D3-4FC5-9C54-4830A682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22.43</c:v>
                </c:pt>
                <c:pt idx="1">
                  <c:v>3.01</c:v>
                </c:pt>
                <c:pt idx="2">
                  <c:v>1.65</c:v>
                </c:pt>
                <c:pt idx="3">
                  <c:v>1</c:v>
                </c:pt>
                <c:pt idx="4">
                  <c:v>6.41</c:v>
                </c:pt>
                <c:pt idx="5">
                  <c:v>95.66</c:v>
                </c:pt>
                <c:pt idx="6">
                  <c:v>156.30000000000001</c:v>
                </c:pt>
                <c:pt idx="7">
                  <c:v>179.74</c:v>
                </c:pt>
                <c:pt idx="8">
                  <c:v>147.80000000000001</c:v>
                </c:pt>
                <c:pt idx="9">
                  <c:v>103.5</c:v>
                </c:pt>
                <c:pt idx="10">
                  <c:v>87.54</c:v>
                </c:pt>
                <c:pt idx="11">
                  <c:v>57.88</c:v>
                </c:pt>
                <c:pt idx="12">
                  <c:v>62.99</c:v>
                </c:pt>
                <c:pt idx="13">
                  <c:v>75.7</c:v>
                </c:pt>
                <c:pt idx="14">
                  <c:v>78.599999999999994</c:v>
                </c:pt>
                <c:pt idx="15">
                  <c:v>92.81</c:v>
                </c:pt>
                <c:pt idx="16">
                  <c:v>122.91</c:v>
                </c:pt>
                <c:pt idx="17">
                  <c:v>177.89</c:v>
                </c:pt>
                <c:pt idx="18">
                  <c:v>203.4</c:v>
                </c:pt>
                <c:pt idx="19">
                  <c:v>182.3</c:v>
                </c:pt>
                <c:pt idx="20">
                  <c:v>149.81</c:v>
                </c:pt>
                <c:pt idx="21">
                  <c:v>103</c:v>
                </c:pt>
                <c:pt idx="22">
                  <c:v>93.71</c:v>
                </c:pt>
                <c:pt idx="23">
                  <c:v>88.86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9D3-4FC5-9C54-4830A682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118.56</v>
      </c>
      <c r="C4" s="18">
        <v>145.64999999999998</v>
      </c>
      <c r="D4" s="18">
        <v>141.922</v>
      </c>
      <c r="E4" s="18">
        <v>143.18899999999999</v>
      </c>
      <c r="F4" s="18">
        <v>137.86599999999999</v>
      </c>
      <c r="G4" s="18">
        <v>316.029</v>
      </c>
      <c r="H4" s="18">
        <v>69.570999999999998</v>
      </c>
      <c r="I4" s="18">
        <v>75.141000000000005</v>
      </c>
      <c r="J4" s="18">
        <v>89.086999999999989</v>
      </c>
      <c r="K4" s="18">
        <v>149.989</v>
      </c>
      <c r="L4" s="18">
        <v>133.51299999999998</v>
      </c>
      <c r="M4" s="18">
        <v>106.82000000000001</v>
      </c>
      <c r="N4" s="18">
        <v>122.267</v>
      </c>
      <c r="O4" s="18">
        <v>159.65</v>
      </c>
      <c r="P4" s="18">
        <v>112.402</v>
      </c>
      <c r="Q4" s="18">
        <v>137.97399999999999</v>
      </c>
      <c r="R4" s="18">
        <v>114.488</v>
      </c>
      <c r="S4" s="18">
        <v>173.15899999999999</v>
      </c>
      <c r="T4" s="18">
        <v>48.86</v>
      </c>
      <c r="U4" s="18">
        <v>19.121000000000002</v>
      </c>
      <c r="V4" s="18">
        <v>52.165999999999997</v>
      </c>
      <c r="W4" s="18">
        <v>43.746000000000002</v>
      </c>
      <c r="X4" s="18">
        <v>43.390999999999998</v>
      </c>
      <c r="Y4" s="18">
        <v>48.466999999999999</v>
      </c>
      <c r="Z4" s="19"/>
      <c r="AA4" s="20">
        <f>SUM(B4:Z4)</f>
        <v>2703.0280000000007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22.43</v>
      </c>
      <c r="C7" s="28">
        <v>3.01</v>
      </c>
      <c r="D7" s="28">
        <v>1.65</v>
      </c>
      <c r="E7" s="28">
        <v>1</v>
      </c>
      <c r="F7" s="28">
        <v>6.41</v>
      </c>
      <c r="G7" s="28">
        <v>95.66</v>
      </c>
      <c r="H7" s="28">
        <v>156.30000000000001</v>
      </c>
      <c r="I7" s="28">
        <v>179.74</v>
      </c>
      <c r="J7" s="28">
        <v>147.80000000000001</v>
      </c>
      <c r="K7" s="28">
        <v>103.5</v>
      </c>
      <c r="L7" s="28">
        <v>87.54</v>
      </c>
      <c r="M7" s="28">
        <v>57.88</v>
      </c>
      <c r="N7" s="28">
        <v>62.99</v>
      </c>
      <c r="O7" s="28">
        <v>75.7</v>
      </c>
      <c r="P7" s="28">
        <v>78.599999999999994</v>
      </c>
      <c r="Q7" s="28">
        <v>92.81</v>
      </c>
      <c r="R7" s="28">
        <v>122.91</v>
      </c>
      <c r="S7" s="28">
        <v>177.89</v>
      </c>
      <c r="T7" s="28">
        <v>203.4</v>
      </c>
      <c r="U7" s="28">
        <v>182.3</v>
      </c>
      <c r="V7" s="28">
        <v>149.81</v>
      </c>
      <c r="W7" s="28">
        <v>103</v>
      </c>
      <c r="X7" s="28">
        <v>93.71</v>
      </c>
      <c r="Y7" s="28">
        <v>88.86</v>
      </c>
      <c r="Z7" s="29"/>
      <c r="AA7" s="30">
        <f>IF(SUM(B7:Z7)&lt;&gt;0,AVERAGEIF(B7:Z7,"&lt;&gt;"""),"")</f>
        <v>95.620833333333337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25</v>
      </c>
      <c r="H12" s="52">
        <v>50</v>
      </c>
      <c r="I12" s="52"/>
      <c r="J12" s="52">
        <v>82.957999999999998</v>
      </c>
      <c r="K12" s="52">
        <v>146.167</v>
      </c>
      <c r="L12" s="52">
        <v>130.06</v>
      </c>
      <c r="M12" s="52">
        <v>48</v>
      </c>
      <c r="N12" s="52">
        <v>48</v>
      </c>
      <c r="O12" s="52">
        <v>86.281000000000006</v>
      </c>
      <c r="P12" s="52">
        <v>107.569</v>
      </c>
      <c r="Q12" s="52">
        <v>134.72200000000001</v>
      </c>
      <c r="R12" s="52"/>
      <c r="S12" s="52">
        <v>140.65799999999999</v>
      </c>
      <c r="T12" s="52"/>
      <c r="U12" s="52"/>
      <c r="V12" s="52"/>
      <c r="W12" s="52">
        <v>42.856000000000002</v>
      </c>
      <c r="X12" s="52">
        <v>42.51</v>
      </c>
      <c r="Y12" s="52">
        <v>47.585999999999999</v>
      </c>
      <c r="Z12" s="53"/>
      <c r="AA12" s="54">
        <f t="shared" si="0"/>
        <v>1132.367</v>
      </c>
    </row>
    <row r="13" spans="1:27" ht="24.95" customHeight="1" x14ac:dyDescent="0.2">
      <c r="A13" s="50" t="s">
        <v>9</v>
      </c>
      <c r="B13" s="51">
        <v>87.299000000000007</v>
      </c>
      <c r="C13" s="52"/>
      <c r="D13" s="52"/>
      <c r="E13" s="52"/>
      <c r="F13" s="52">
        <v>106.729</v>
      </c>
      <c r="G13" s="52"/>
      <c r="H13" s="52"/>
      <c r="I13" s="52">
        <v>53.95</v>
      </c>
      <c r="J13" s="52"/>
      <c r="K13" s="52"/>
      <c r="L13" s="52"/>
      <c r="M13" s="52"/>
      <c r="N13" s="52"/>
      <c r="O13" s="52"/>
      <c r="P13" s="52"/>
      <c r="Q13" s="52"/>
      <c r="R13" s="52"/>
      <c r="S13" s="52">
        <v>29.413</v>
      </c>
      <c r="T13" s="52">
        <v>47.179000000000002</v>
      </c>
      <c r="U13" s="52"/>
      <c r="V13" s="52"/>
      <c r="W13" s="52"/>
      <c r="X13" s="52"/>
      <c r="Y13" s="52"/>
      <c r="Z13" s="53"/>
      <c r="AA13" s="54">
        <f t="shared" si="0"/>
        <v>324.57000000000005</v>
      </c>
    </row>
    <row r="14" spans="1:27" ht="24.95" customHeight="1" x14ac:dyDescent="0.2">
      <c r="A14" s="55" t="s">
        <v>10</v>
      </c>
      <c r="B14" s="56">
        <v>4.141</v>
      </c>
      <c r="C14" s="57">
        <v>4.0000000000000001E-3</v>
      </c>
      <c r="D14" s="57">
        <v>2E-3</v>
      </c>
      <c r="E14" s="57">
        <v>1E-3</v>
      </c>
      <c r="F14" s="57">
        <v>1.3160000000000001</v>
      </c>
      <c r="G14" s="57">
        <v>0.94699999999999995</v>
      </c>
      <c r="H14" s="57">
        <v>19.570999999999998</v>
      </c>
      <c r="I14" s="57">
        <v>21.190999999999999</v>
      </c>
      <c r="J14" s="57">
        <v>6.1289999999999996</v>
      </c>
      <c r="K14" s="57">
        <v>3.8220000000000001</v>
      </c>
      <c r="L14" s="57">
        <v>3.4529999999999998</v>
      </c>
      <c r="M14" s="57">
        <v>58.820000000000007</v>
      </c>
      <c r="N14" s="57">
        <v>74.266999999999996</v>
      </c>
      <c r="O14" s="57">
        <v>73.369</v>
      </c>
      <c r="P14" s="57">
        <v>4.8330000000000002</v>
      </c>
      <c r="Q14" s="57">
        <v>3.2519999999999998</v>
      </c>
      <c r="R14" s="57">
        <v>2.7430000000000003</v>
      </c>
      <c r="S14" s="57">
        <v>1.7789999999999999</v>
      </c>
      <c r="T14" s="57">
        <v>1.288</v>
      </c>
      <c r="U14" s="57">
        <v>12.824999999999999</v>
      </c>
      <c r="V14" s="57">
        <v>0.86599999999999999</v>
      </c>
      <c r="W14" s="57">
        <v>0.89</v>
      </c>
      <c r="X14" s="57">
        <v>0.88100000000000001</v>
      </c>
      <c r="Y14" s="57">
        <v>0.88100000000000001</v>
      </c>
      <c r="Z14" s="58"/>
      <c r="AA14" s="59">
        <f t="shared" si="0"/>
        <v>297.27099999999996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91.440000000000012</v>
      </c>
      <c r="C16" s="62">
        <f t="shared" si="1"/>
        <v>4.0000000000000001E-3</v>
      </c>
      <c r="D16" s="62">
        <f t="shared" si="1"/>
        <v>2E-3</v>
      </c>
      <c r="E16" s="62">
        <f t="shared" si="1"/>
        <v>1E-3</v>
      </c>
      <c r="F16" s="62">
        <f t="shared" si="1"/>
        <v>108.045</v>
      </c>
      <c r="G16" s="62">
        <f t="shared" si="1"/>
        <v>25.946999999999999</v>
      </c>
      <c r="H16" s="62">
        <f t="shared" si="1"/>
        <v>69.570999999999998</v>
      </c>
      <c r="I16" s="62">
        <f t="shared" si="1"/>
        <v>75.141000000000005</v>
      </c>
      <c r="J16" s="62">
        <f t="shared" si="1"/>
        <v>89.087000000000003</v>
      </c>
      <c r="K16" s="62">
        <f t="shared" si="1"/>
        <v>149.989</v>
      </c>
      <c r="L16" s="62">
        <f t="shared" si="1"/>
        <v>133.51300000000001</v>
      </c>
      <c r="M16" s="62">
        <f t="shared" si="1"/>
        <v>106.82000000000001</v>
      </c>
      <c r="N16" s="62">
        <f t="shared" si="1"/>
        <v>122.267</v>
      </c>
      <c r="O16" s="62">
        <f t="shared" si="1"/>
        <v>159.65</v>
      </c>
      <c r="P16" s="62">
        <f t="shared" si="1"/>
        <v>112.402</v>
      </c>
      <c r="Q16" s="62">
        <f t="shared" si="1"/>
        <v>137.97400000000002</v>
      </c>
      <c r="R16" s="62">
        <f t="shared" si="1"/>
        <v>2.7430000000000003</v>
      </c>
      <c r="S16" s="62">
        <f t="shared" si="1"/>
        <v>171.85</v>
      </c>
      <c r="T16" s="62">
        <f t="shared" si="1"/>
        <v>48.466999999999999</v>
      </c>
      <c r="U16" s="62">
        <f t="shared" si="1"/>
        <v>12.824999999999999</v>
      </c>
      <c r="V16" s="62">
        <f t="shared" si="1"/>
        <v>0.86599999999999999</v>
      </c>
      <c r="W16" s="62">
        <f t="shared" si="1"/>
        <v>43.746000000000002</v>
      </c>
      <c r="X16" s="62">
        <f t="shared" si="1"/>
        <v>43.390999999999998</v>
      </c>
      <c r="Y16" s="62">
        <f t="shared" si="1"/>
        <v>48.466999999999999</v>
      </c>
      <c r="Z16" s="63" t="str">
        <f t="shared" si="1"/>
        <v/>
      </c>
      <c r="AA16" s="64">
        <f>SUM(AA10:AA15)</f>
        <v>1754.2079999999999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1.5740000000000001</v>
      </c>
      <c r="C20" s="77"/>
      <c r="D20" s="77"/>
      <c r="E20" s="77"/>
      <c r="F20" s="77">
        <v>1.04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2.6139999999999999</v>
      </c>
    </row>
    <row r="21" spans="1:27" ht="24.95" customHeight="1" x14ac:dyDescent="0.2">
      <c r="A21" s="75" t="s">
        <v>16</v>
      </c>
      <c r="B21" s="80">
        <v>25.545999999999999</v>
      </c>
      <c r="C21" s="81">
        <v>35.646000000000001</v>
      </c>
      <c r="D21" s="81">
        <v>31.92</v>
      </c>
      <c r="E21" s="81">
        <v>33.188000000000002</v>
      </c>
      <c r="F21" s="81">
        <v>28.781000000000002</v>
      </c>
      <c r="G21" s="81">
        <v>18.181999999999999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2.2450000000000001</v>
      </c>
      <c r="S21" s="81">
        <v>1.3089999999999999</v>
      </c>
      <c r="T21" s="81">
        <v>0.39300000000000002</v>
      </c>
      <c r="U21" s="81">
        <v>0.39600000000000002</v>
      </c>
      <c r="V21" s="81"/>
      <c r="W21" s="81"/>
      <c r="X21" s="81"/>
      <c r="Y21" s="81"/>
      <c r="Z21" s="78"/>
      <c r="AA21" s="79">
        <f t="shared" si="2"/>
        <v>177.60599999999997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27.12</v>
      </c>
      <c r="C26" s="88">
        <f t="shared" si="3"/>
        <v>145.64600000000002</v>
      </c>
      <c r="D26" s="88">
        <f t="shared" si="3"/>
        <v>141.92000000000002</v>
      </c>
      <c r="E26" s="88">
        <f t="shared" si="3"/>
        <v>143.18799999999999</v>
      </c>
      <c r="F26" s="88">
        <f t="shared" si="3"/>
        <v>29.821000000000002</v>
      </c>
      <c r="G26" s="88">
        <f t="shared" si="3"/>
        <v>18.181999999999999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2.2450000000000001</v>
      </c>
      <c r="S26" s="88">
        <f t="shared" si="3"/>
        <v>1.3089999999999999</v>
      </c>
      <c r="T26" s="88">
        <f t="shared" si="3"/>
        <v>0.39300000000000002</v>
      </c>
      <c r="U26" s="88">
        <f t="shared" si="3"/>
        <v>0.39600000000000002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510.21999999999997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118.56</v>
      </c>
      <c r="C30" s="77">
        <v>145.65</v>
      </c>
      <c r="D30" s="77">
        <v>141.922</v>
      </c>
      <c r="E30" s="77">
        <v>143.18899999999999</v>
      </c>
      <c r="F30" s="77">
        <v>137.86600000000001</v>
      </c>
      <c r="G30" s="77">
        <v>44.128999999999998</v>
      </c>
      <c r="H30" s="77">
        <v>69.570999999999998</v>
      </c>
      <c r="I30" s="77">
        <v>75.141000000000005</v>
      </c>
      <c r="J30" s="77">
        <v>89.087000000000003</v>
      </c>
      <c r="K30" s="77">
        <v>149.989</v>
      </c>
      <c r="L30" s="77">
        <v>133.51300000000001</v>
      </c>
      <c r="M30" s="77">
        <v>106.82</v>
      </c>
      <c r="N30" s="77">
        <v>122.267</v>
      </c>
      <c r="O30" s="77">
        <v>159.65</v>
      </c>
      <c r="P30" s="77">
        <v>112.402</v>
      </c>
      <c r="Q30" s="77">
        <v>137.97399999999999</v>
      </c>
      <c r="R30" s="77">
        <v>4.9880000000000004</v>
      </c>
      <c r="S30" s="77">
        <v>173.15899999999999</v>
      </c>
      <c r="T30" s="77">
        <v>48.86</v>
      </c>
      <c r="U30" s="77">
        <v>13.221</v>
      </c>
      <c r="V30" s="77">
        <v>0.86599999999999999</v>
      </c>
      <c r="W30" s="77">
        <v>43.746000000000002</v>
      </c>
      <c r="X30" s="77">
        <v>43.390999999999998</v>
      </c>
      <c r="Y30" s="77">
        <v>48.466999999999999</v>
      </c>
      <c r="Z30" s="78"/>
      <c r="AA30" s="79">
        <f>SUM(B30:Z30)</f>
        <v>2264.4280000000003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118.56</v>
      </c>
      <c r="C32" s="62">
        <f t="shared" ref="C32:Z32" si="4">IF(LEN(C$2)&gt;0,SUM(C29:C31),"")</f>
        <v>145.65</v>
      </c>
      <c r="D32" s="62">
        <f t="shared" si="4"/>
        <v>141.922</v>
      </c>
      <c r="E32" s="62">
        <f t="shared" si="4"/>
        <v>143.18899999999999</v>
      </c>
      <c r="F32" s="62">
        <f t="shared" si="4"/>
        <v>137.86600000000001</v>
      </c>
      <c r="G32" s="62">
        <f t="shared" si="4"/>
        <v>44.128999999999998</v>
      </c>
      <c r="H32" s="62">
        <f t="shared" si="4"/>
        <v>69.570999999999998</v>
      </c>
      <c r="I32" s="62">
        <f t="shared" si="4"/>
        <v>75.141000000000005</v>
      </c>
      <c r="J32" s="62">
        <f t="shared" si="4"/>
        <v>89.087000000000003</v>
      </c>
      <c r="K32" s="62">
        <f t="shared" si="4"/>
        <v>149.989</v>
      </c>
      <c r="L32" s="62">
        <f t="shared" si="4"/>
        <v>133.51300000000001</v>
      </c>
      <c r="M32" s="62">
        <f t="shared" si="4"/>
        <v>106.82</v>
      </c>
      <c r="N32" s="62">
        <f t="shared" si="4"/>
        <v>122.267</v>
      </c>
      <c r="O32" s="62">
        <f t="shared" si="4"/>
        <v>159.65</v>
      </c>
      <c r="P32" s="62">
        <f t="shared" si="4"/>
        <v>112.402</v>
      </c>
      <c r="Q32" s="62">
        <f t="shared" si="4"/>
        <v>137.97399999999999</v>
      </c>
      <c r="R32" s="62">
        <f t="shared" si="4"/>
        <v>4.9880000000000004</v>
      </c>
      <c r="S32" s="62">
        <f t="shared" si="4"/>
        <v>173.15899999999999</v>
      </c>
      <c r="T32" s="62">
        <f t="shared" si="4"/>
        <v>48.86</v>
      </c>
      <c r="U32" s="62">
        <f t="shared" si="4"/>
        <v>13.221</v>
      </c>
      <c r="V32" s="62">
        <f t="shared" si="4"/>
        <v>0.86599999999999999</v>
      </c>
      <c r="W32" s="62">
        <f t="shared" si="4"/>
        <v>43.746000000000002</v>
      </c>
      <c r="X32" s="62">
        <f t="shared" si="4"/>
        <v>43.390999999999998</v>
      </c>
      <c r="Y32" s="62">
        <f t="shared" si="4"/>
        <v>48.466999999999999</v>
      </c>
      <c r="Z32" s="63" t="str">
        <f t="shared" si="4"/>
        <v/>
      </c>
      <c r="AA32" s="64">
        <f>SUM(AA29:AA31)</f>
        <v>2264.4280000000003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271.89999999999998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109.5</v>
      </c>
      <c r="S39" s="99"/>
      <c r="T39" s="99"/>
      <c r="U39" s="99">
        <v>5.9</v>
      </c>
      <c r="V39" s="99">
        <v>51.3</v>
      </c>
      <c r="W39" s="99"/>
      <c r="X39" s="99"/>
      <c r="Y39" s="99"/>
      <c r="Z39" s="100"/>
      <c r="AA39" s="79">
        <f t="shared" si="5"/>
        <v>438.59999999999997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271.89999999999998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109.5</v>
      </c>
      <c r="S40" s="88">
        <f t="shared" si="6"/>
        <v>0</v>
      </c>
      <c r="T40" s="88">
        <f t="shared" si="6"/>
        <v>0</v>
      </c>
      <c r="U40" s="88">
        <f t="shared" si="6"/>
        <v>5.9</v>
      </c>
      <c r="V40" s="88">
        <f t="shared" si="6"/>
        <v>51.3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438.59999999999997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271.89999999999998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109.5</v>
      </c>
      <c r="S47" s="99"/>
      <c r="T47" s="99"/>
      <c r="U47" s="99">
        <v>5.9</v>
      </c>
      <c r="V47" s="99">
        <v>51.3</v>
      </c>
      <c r="W47" s="99"/>
      <c r="X47" s="99"/>
      <c r="Y47" s="99"/>
      <c r="Z47" s="100"/>
      <c r="AA47" s="79">
        <f t="shared" si="7"/>
        <v>438.59999999999997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271.89999999999998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109.5</v>
      </c>
      <c r="S49" s="88">
        <f t="shared" si="8"/>
        <v>0</v>
      </c>
      <c r="T49" s="88">
        <f t="shared" si="8"/>
        <v>0</v>
      </c>
      <c r="U49" s="88">
        <f t="shared" si="8"/>
        <v>5.9</v>
      </c>
      <c r="V49" s="88">
        <f t="shared" si="8"/>
        <v>51.3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438.59999999999997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118.56000000000002</v>
      </c>
      <c r="C52" s="88">
        <f t="shared" si="10"/>
        <v>145.65</v>
      </c>
      <c r="D52" s="88">
        <f t="shared" si="10"/>
        <v>141.92200000000003</v>
      </c>
      <c r="E52" s="88">
        <f t="shared" si="10"/>
        <v>143.18899999999999</v>
      </c>
      <c r="F52" s="88">
        <f t="shared" si="10"/>
        <v>137.86600000000001</v>
      </c>
      <c r="G52" s="88">
        <f t="shared" si="10"/>
        <v>316.029</v>
      </c>
      <c r="H52" s="88">
        <f t="shared" si="10"/>
        <v>69.570999999999998</v>
      </c>
      <c r="I52" s="88">
        <f t="shared" si="10"/>
        <v>75.141000000000005</v>
      </c>
      <c r="J52" s="88">
        <f t="shared" si="10"/>
        <v>89.087000000000003</v>
      </c>
      <c r="K52" s="88">
        <f t="shared" si="10"/>
        <v>149.989</v>
      </c>
      <c r="L52" s="88">
        <f t="shared" si="10"/>
        <v>133.51300000000001</v>
      </c>
      <c r="M52" s="88">
        <f t="shared" si="10"/>
        <v>106.82000000000001</v>
      </c>
      <c r="N52" s="88">
        <f t="shared" si="10"/>
        <v>122.267</v>
      </c>
      <c r="O52" s="88">
        <f t="shared" si="10"/>
        <v>159.65</v>
      </c>
      <c r="P52" s="88">
        <f t="shared" si="10"/>
        <v>112.402</v>
      </c>
      <c r="Q52" s="88">
        <f t="shared" si="10"/>
        <v>137.97400000000002</v>
      </c>
      <c r="R52" s="88">
        <f t="shared" si="10"/>
        <v>114.488</v>
      </c>
      <c r="S52" s="88">
        <f t="shared" si="10"/>
        <v>173.15899999999999</v>
      </c>
      <c r="T52" s="88">
        <f t="shared" si="10"/>
        <v>48.86</v>
      </c>
      <c r="U52" s="88">
        <f t="shared" si="10"/>
        <v>19.121000000000002</v>
      </c>
      <c r="V52" s="88">
        <f t="shared" si="10"/>
        <v>52.165999999999997</v>
      </c>
      <c r="W52" s="88">
        <f t="shared" si="10"/>
        <v>43.746000000000002</v>
      </c>
      <c r="X52" s="88">
        <f t="shared" si="10"/>
        <v>43.390999999999998</v>
      </c>
      <c r="Y52" s="88">
        <f t="shared" si="10"/>
        <v>48.466999999999999</v>
      </c>
      <c r="Z52" s="89" t="str">
        <f t="shared" si="10"/>
        <v/>
      </c>
      <c r="AA52" s="104">
        <f>SUM(B52:Z52)</f>
        <v>2703.0280000000007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118.56</v>
      </c>
      <c r="C4" s="18">
        <v>145.64999999999998</v>
      </c>
      <c r="D4" s="18">
        <v>141.922</v>
      </c>
      <c r="E4" s="18">
        <v>143.18899999999999</v>
      </c>
      <c r="F4" s="18">
        <v>137.86600000000001</v>
      </c>
      <c r="G4" s="18">
        <v>315.99299999999999</v>
      </c>
      <c r="H4" s="18">
        <v>69.570999999999998</v>
      </c>
      <c r="I4" s="18">
        <v>75.109000000000009</v>
      </c>
      <c r="J4" s="18">
        <v>89.087000000000003</v>
      </c>
      <c r="K4" s="18">
        <v>149.989</v>
      </c>
      <c r="L4" s="18">
        <v>133.51300000000001</v>
      </c>
      <c r="M4" s="18">
        <v>106.82000000000001</v>
      </c>
      <c r="N4" s="18">
        <v>122.267</v>
      </c>
      <c r="O4" s="18">
        <v>159.65</v>
      </c>
      <c r="P4" s="18">
        <v>112.40199999999999</v>
      </c>
      <c r="Q4" s="18">
        <v>137.97399999999999</v>
      </c>
      <c r="R4" s="18">
        <v>114.53700000000001</v>
      </c>
      <c r="S4" s="18">
        <v>173.15900000000002</v>
      </c>
      <c r="T4" s="18">
        <v>48.86</v>
      </c>
      <c r="U4" s="18">
        <v>19.080000000000002</v>
      </c>
      <c r="V4" s="18">
        <v>52.138999999999996</v>
      </c>
      <c r="W4" s="18">
        <v>43.745999999999995</v>
      </c>
      <c r="X4" s="18">
        <v>43.391000000000005</v>
      </c>
      <c r="Y4" s="18">
        <v>48.466999999999999</v>
      </c>
      <c r="Z4" s="19"/>
      <c r="AA4" s="20">
        <f>SUM(B4:Z4)</f>
        <v>2702.9410000000003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22.43</v>
      </c>
      <c r="C7" s="28">
        <v>3.01</v>
      </c>
      <c r="D7" s="28">
        <v>1.65</v>
      </c>
      <c r="E7" s="28">
        <v>1</v>
      </c>
      <c r="F7" s="28">
        <v>6.41</v>
      </c>
      <c r="G7" s="28">
        <v>95.66</v>
      </c>
      <c r="H7" s="28">
        <v>156.30000000000001</v>
      </c>
      <c r="I7" s="28">
        <v>179.74</v>
      </c>
      <c r="J7" s="28">
        <v>147.80000000000001</v>
      </c>
      <c r="K7" s="28">
        <v>103.5</v>
      </c>
      <c r="L7" s="28">
        <v>87.54</v>
      </c>
      <c r="M7" s="28">
        <v>57.88</v>
      </c>
      <c r="N7" s="28">
        <v>62.99</v>
      </c>
      <c r="O7" s="28">
        <v>75.7</v>
      </c>
      <c r="P7" s="28">
        <v>78.599999999999994</v>
      </c>
      <c r="Q7" s="28">
        <v>92.81</v>
      </c>
      <c r="R7" s="28">
        <v>122.91</v>
      </c>
      <c r="S7" s="28">
        <v>177.89</v>
      </c>
      <c r="T7" s="28">
        <v>203.4</v>
      </c>
      <c r="U7" s="28">
        <v>182.3</v>
      </c>
      <c r="V7" s="28">
        <v>149.81</v>
      </c>
      <c r="W7" s="28">
        <v>103</v>
      </c>
      <c r="X7" s="28">
        <v>93.71</v>
      </c>
      <c r="Y7" s="28">
        <v>88.86</v>
      </c>
      <c r="Z7" s="29"/>
      <c r="AA7" s="30">
        <f>IF(SUM(B7:Z7)&lt;&gt;0,AVERAGEIF(B7:Z7,"&lt;&gt;"""),"")</f>
        <v>95.620833333333337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</v>
      </c>
      <c r="C12" s="52">
        <v>100</v>
      </c>
      <c r="D12" s="52">
        <v>100</v>
      </c>
      <c r="E12" s="52">
        <v>100</v>
      </c>
      <c r="F12" s="52">
        <v>100</v>
      </c>
      <c r="G12" s="52">
        <v>269.64499999999998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769.64499999999998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22.355</v>
      </c>
      <c r="D14" s="57">
        <v>18.38</v>
      </c>
      <c r="E14" s="57">
        <v>19.696999999999999</v>
      </c>
      <c r="F14" s="57">
        <v>15</v>
      </c>
      <c r="G14" s="57">
        <v>25.035</v>
      </c>
      <c r="H14" s="57"/>
      <c r="I14" s="57"/>
      <c r="J14" s="57">
        <v>4.4630000000000001</v>
      </c>
      <c r="K14" s="57">
        <v>8.7710000000000008</v>
      </c>
      <c r="L14" s="57">
        <v>34.412999999999997</v>
      </c>
      <c r="M14" s="57"/>
      <c r="N14" s="57"/>
      <c r="O14" s="57"/>
      <c r="P14" s="57">
        <v>29.587</v>
      </c>
      <c r="Q14" s="57">
        <v>20.074999999999999</v>
      </c>
      <c r="R14" s="57">
        <v>12.652999999999999</v>
      </c>
      <c r="S14" s="57">
        <v>7.3520000000000003</v>
      </c>
      <c r="T14" s="57">
        <v>16.312000000000001</v>
      </c>
      <c r="U14" s="57">
        <v>14.895</v>
      </c>
      <c r="V14" s="57">
        <v>6.9599999999999991</v>
      </c>
      <c r="W14" s="57">
        <v>1.1159999999999999</v>
      </c>
      <c r="X14" s="57">
        <v>2.0139999999999998</v>
      </c>
      <c r="Y14" s="57">
        <v>1.079</v>
      </c>
      <c r="Z14" s="58"/>
      <c r="AA14" s="59">
        <f t="shared" si="0"/>
        <v>275.15699999999993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115</v>
      </c>
      <c r="C16" s="62">
        <f t="shared" ref="C16:Z16" si="1">IF(LEN(C$2)&gt;0,SUM(C10:C15),"")</f>
        <v>122.355</v>
      </c>
      <c r="D16" s="62">
        <f t="shared" si="1"/>
        <v>118.38</v>
      </c>
      <c r="E16" s="62">
        <f t="shared" si="1"/>
        <v>119.697</v>
      </c>
      <c r="F16" s="62">
        <f t="shared" si="1"/>
        <v>115</v>
      </c>
      <c r="G16" s="62">
        <f t="shared" si="1"/>
        <v>294.68</v>
      </c>
      <c r="H16" s="62">
        <f t="shared" si="1"/>
        <v>0</v>
      </c>
      <c r="I16" s="62">
        <f t="shared" si="1"/>
        <v>0</v>
      </c>
      <c r="J16" s="62">
        <f t="shared" si="1"/>
        <v>4.4630000000000001</v>
      </c>
      <c r="K16" s="62">
        <f t="shared" si="1"/>
        <v>8.7710000000000008</v>
      </c>
      <c r="L16" s="62">
        <f t="shared" si="1"/>
        <v>34.412999999999997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29.587</v>
      </c>
      <c r="Q16" s="62">
        <f t="shared" si="1"/>
        <v>20.074999999999999</v>
      </c>
      <c r="R16" s="62">
        <f t="shared" si="1"/>
        <v>12.652999999999999</v>
      </c>
      <c r="S16" s="62">
        <f t="shared" si="1"/>
        <v>7.3520000000000003</v>
      </c>
      <c r="T16" s="62">
        <f t="shared" si="1"/>
        <v>16.312000000000001</v>
      </c>
      <c r="U16" s="62">
        <f t="shared" si="1"/>
        <v>14.895</v>
      </c>
      <c r="V16" s="62">
        <f t="shared" si="1"/>
        <v>6.9599999999999991</v>
      </c>
      <c r="W16" s="62">
        <f t="shared" si="1"/>
        <v>1.1159999999999999</v>
      </c>
      <c r="X16" s="62">
        <f t="shared" si="1"/>
        <v>2.0139999999999998</v>
      </c>
      <c r="Y16" s="62">
        <f t="shared" si="1"/>
        <v>1.079</v>
      </c>
      <c r="Z16" s="63" t="str">
        <f t="shared" si="1"/>
        <v/>
      </c>
      <c r="AA16" s="64">
        <f>SUM(AA10:AA15)</f>
        <v>1044.8019999999999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1.5389999999999999</v>
      </c>
      <c r="C20" s="77">
        <v>1.355</v>
      </c>
      <c r="D20" s="77">
        <v>1.554</v>
      </c>
      <c r="E20" s="77">
        <v>1.506</v>
      </c>
      <c r="F20" s="77">
        <v>0.88800000000000001</v>
      </c>
      <c r="G20" s="77">
        <v>1.2849999999999999</v>
      </c>
      <c r="H20" s="77">
        <v>65.733000000000004</v>
      </c>
      <c r="I20" s="77">
        <v>22.22</v>
      </c>
      <c r="J20" s="77">
        <v>56.957000000000001</v>
      </c>
      <c r="K20" s="77">
        <v>109.012</v>
      </c>
      <c r="L20" s="77">
        <v>70.736000000000004</v>
      </c>
      <c r="M20" s="77">
        <v>2.464</v>
      </c>
      <c r="N20" s="77">
        <v>7.3659999999999997</v>
      </c>
      <c r="O20" s="77">
        <v>45.175000000000004</v>
      </c>
      <c r="P20" s="77">
        <v>62.381999999999998</v>
      </c>
      <c r="Q20" s="77">
        <v>92.372</v>
      </c>
      <c r="R20" s="77">
        <v>70.635000000000005</v>
      </c>
      <c r="S20" s="77">
        <v>149.86600000000001</v>
      </c>
      <c r="T20" s="77">
        <v>15.208</v>
      </c>
      <c r="U20" s="77">
        <v>1.8120000000000001</v>
      </c>
      <c r="V20" s="77">
        <v>4.0549999999999997</v>
      </c>
      <c r="W20" s="77">
        <v>3.6080000000000001</v>
      </c>
      <c r="X20" s="77">
        <v>4.2279999999999998</v>
      </c>
      <c r="Y20" s="77">
        <v>12.625999999999999</v>
      </c>
      <c r="Z20" s="78"/>
      <c r="AA20" s="79">
        <f t="shared" si="2"/>
        <v>804.58199999999977</v>
      </c>
    </row>
    <row r="21" spans="1:27" ht="24.95" customHeight="1" x14ac:dyDescent="0.2">
      <c r="A21" s="75" t="s">
        <v>16</v>
      </c>
      <c r="B21" s="80">
        <v>0.52100000000000002</v>
      </c>
      <c r="C21" s="81">
        <v>0.44</v>
      </c>
      <c r="D21" s="81">
        <v>0.48799999999999999</v>
      </c>
      <c r="E21" s="81">
        <v>0.48599999999999999</v>
      </c>
      <c r="F21" s="81">
        <v>0.47799999999999998</v>
      </c>
      <c r="G21" s="81">
        <v>18.527999999999999</v>
      </c>
      <c r="H21" s="81">
        <v>2.3380000000000001</v>
      </c>
      <c r="I21" s="81">
        <v>4.1890000000000001</v>
      </c>
      <c r="J21" s="81">
        <v>26.167000000000002</v>
      </c>
      <c r="K21" s="81">
        <v>30.706000000000003</v>
      </c>
      <c r="L21" s="81">
        <v>26.863999999999997</v>
      </c>
      <c r="M21" s="81">
        <v>1.276</v>
      </c>
      <c r="N21" s="81">
        <v>3.4009999999999998</v>
      </c>
      <c r="O21" s="81">
        <v>2.9749999999999996</v>
      </c>
      <c r="P21" s="81">
        <v>18.933</v>
      </c>
      <c r="Q21" s="81">
        <v>24.027000000000001</v>
      </c>
      <c r="R21" s="81">
        <v>29.748999999999999</v>
      </c>
      <c r="S21" s="81">
        <v>14.441000000000001</v>
      </c>
      <c r="T21" s="81">
        <v>15.84</v>
      </c>
      <c r="U21" s="81">
        <v>0.873</v>
      </c>
      <c r="V21" s="81">
        <v>39.624000000000002</v>
      </c>
      <c r="W21" s="81">
        <v>37.521999999999998</v>
      </c>
      <c r="X21" s="81">
        <v>35.649000000000001</v>
      </c>
      <c r="Y21" s="81">
        <v>33.262</v>
      </c>
      <c r="Z21" s="78"/>
      <c r="AA21" s="79">
        <f t="shared" si="2"/>
        <v>368.77699999999999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101.58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321.58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3.5599999999999996</v>
      </c>
      <c r="C26" s="88">
        <f t="shared" ref="C26:Z26" si="3">IF(LEN(C$2)&gt;0,SUM(C19:C25),"")</f>
        <v>3.2949999999999999</v>
      </c>
      <c r="D26" s="88">
        <f t="shared" si="3"/>
        <v>3.5420000000000003</v>
      </c>
      <c r="E26" s="88">
        <f t="shared" si="3"/>
        <v>3.492</v>
      </c>
      <c r="F26" s="88">
        <f t="shared" si="3"/>
        <v>2.8659999999999997</v>
      </c>
      <c r="G26" s="88">
        <f t="shared" si="3"/>
        <v>21.312999999999999</v>
      </c>
      <c r="H26" s="88">
        <f t="shared" si="3"/>
        <v>69.570999999999998</v>
      </c>
      <c r="I26" s="88">
        <f t="shared" si="3"/>
        <v>27.908999999999999</v>
      </c>
      <c r="J26" s="88">
        <f t="shared" si="3"/>
        <v>84.623999999999995</v>
      </c>
      <c r="K26" s="88">
        <f t="shared" si="3"/>
        <v>141.21800000000002</v>
      </c>
      <c r="L26" s="88">
        <f t="shared" si="3"/>
        <v>99.1</v>
      </c>
      <c r="M26" s="88">
        <f t="shared" si="3"/>
        <v>106.82</v>
      </c>
      <c r="N26" s="88">
        <f t="shared" si="3"/>
        <v>122.267</v>
      </c>
      <c r="O26" s="88">
        <f t="shared" si="3"/>
        <v>159.65</v>
      </c>
      <c r="P26" s="88">
        <f t="shared" si="3"/>
        <v>82.814999999999998</v>
      </c>
      <c r="Q26" s="88">
        <f t="shared" si="3"/>
        <v>117.899</v>
      </c>
      <c r="R26" s="88">
        <f t="shared" si="3"/>
        <v>101.884</v>
      </c>
      <c r="S26" s="88">
        <f t="shared" si="3"/>
        <v>165.80700000000002</v>
      </c>
      <c r="T26" s="88">
        <f t="shared" si="3"/>
        <v>32.548000000000002</v>
      </c>
      <c r="U26" s="88">
        <f t="shared" si="3"/>
        <v>4.1850000000000005</v>
      </c>
      <c r="V26" s="88">
        <f t="shared" si="3"/>
        <v>45.179000000000002</v>
      </c>
      <c r="W26" s="88">
        <f t="shared" si="3"/>
        <v>42.629999999999995</v>
      </c>
      <c r="X26" s="88">
        <f t="shared" si="3"/>
        <v>41.377000000000002</v>
      </c>
      <c r="Y26" s="88">
        <f t="shared" si="3"/>
        <v>47.387999999999998</v>
      </c>
      <c r="Z26" s="89" t="str">
        <f t="shared" si="3"/>
        <v/>
      </c>
      <c r="AA26" s="90">
        <f>SUM(AA19:AA25)</f>
        <v>1530.9389999999996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118.56</v>
      </c>
      <c r="C30" s="77">
        <v>125.65</v>
      </c>
      <c r="D30" s="77">
        <v>121.922</v>
      </c>
      <c r="E30" s="77">
        <v>123.18899999999999</v>
      </c>
      <c r="F30" s="77">
        <v>117.866</v>
      </c>
      <c r="G30" s="77">
        <v>315.99299999999999</v>
      </c>
      <c r="H30" s="77">
        <v>69.570999999999998</v>
      </c>
      <c r="I30" s="77">
        <v>27.908999999999999</v>
      </c>
      <c r="J30" s="77">
        <v>89.087000000000003</v>
      </c>
      <c r="K30" s="77">
        <v>149.989</v>
      </c>
      <c r="L30" s="77">
        <v>133.51300000000001</v>
      </c>
      <c r="M30" s="77">
        <v>106.82</v>
      </c>
      <c r="N30" s="77">
        <v>122.267</v>
      </c>
      <c r="O30" s="77">
        <v>159.65</v>
      </c>
      <c r="P30" s="77">
        <v>112.402</v>
      </c>
      <c r="Q30" s="77">
        <v>137.97399999999999</v>
      </c>
      <c r="R30" s="77">
        <v>114.53700000000001</v>
      </c>
      <c r="S30" s="77">
        <v>173.15899999999999</v>
      </c>
      <c r="T30" s="77">
        <v>48.86</v>
      </c>
      <c r="U30" s="77">
        <v>19.079999999999998</v>
      </c>
      <c r="V30" s="77">
        <v>52.139000000000003</v>
      </c>
      <c r="W30" s="77">
        <v>43.746000000000002</v>
      </c>
      <c r="X30" s="77">
        <v>43.390999999999998</v>
      </c>
      <c r="Y30" s="77">
        <v>48.466999999999999</v>
      </c>
      <c r="Z30" s="78"/>
      <c r="AA30" s="79">
        <f>SUM(B30:Z30)</f>
        <v>2575.7410000000004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118.56</v>
      </c>
      <c r="C32" s="62">
        <f t="shared" ref="C32:Z32" si="4">IF(LEN(C$2)&gt;0,SUM(C29:C31),"")</f>
        <v>125.65</v>
      </c>
      <c r="D32" s="62">
        <f t="shared" si="4"/>
        <v>121.922</v>
      </c>
      <c r="E32" s="62">
        <f t="shared" si="4"/>
        <v>123.18899999999999</v>
      </c>
      <c r="F32" s="62">
        <f t="shared" si="4"/>
        <v>117.866</v>
      </c>
      <c r="G32" s="62">
        <f t="shared" si="4"/>
        <v>315.99299999999999</v>
      </c>
      <c r="H32" s="62">
        <f t="shared" si="4"/>
        <v>69.570999999999998</v>
      </c>
      <c r="I32" s="62">
        <f t="shared" si="4"/>
        <v>27.908999999999999</v>
      </c>
      <c r="J32" s="62">
        <f t="shared" si="4"/>
        <v>89.087000000000003</v>
      </c>
      <c r="K32" s="62">
        <f t="shared" si="4"/>
        <v>149.989</v>
      </c>
      <c r="L32" s="62">
        <f t="shared" si="4"/>
        <v>133.51300000000001</v>
      </c>
      <c r="M32" s="62">
        <f t="shared" si="4"/>
        <v>106.82</v>
      </c>
      <c r="N32" s="62">
        <f t="shared" si="4"/>
        <v>122.267</v>
      </c>
      <c r="O32" s="62">
        <f t="shared" si="4"/>
        <v>159.65</v>
      </c>
      <c r="P32" s="62">
        <f t="shared" si="4"/>
        <v>112.402</v>
      </c>
      <c r="Q32" s="62">
        <f t="shared" si="4"/>
        <v>137.97399999999999</v>
      </c>
      <c r="R32" s="62">
        <f t="shared" si="4"/>
        <v>114.53700000000001</v>
      </c>
      <c r="S32" s="62">
        <f t="shared" si="4"/>
        <v>173.15899999999999</v>
      </c>
      <c r="T32" s="62">
        <f t="shared" si="4"/>
        <v>48.86</v>
      </c>
      <c r="U32" s="62">
        <f t="shared" si="4"/>
        <v>19.079999999999998</v>
      </c>
      <c r="V32" s="62">
        <f t="shared" si="4"/>
        <v>52.139000000000003</v>
      </c>
      <c r="W32" s="62">
        <f t="shared" si="4"/>
        <v>43.746000000000002</v>
      </c>
      <c r="X32" s="62">
        <f t="shared" si="4"/>
        <v>43.390999999999998</v>
      </c>
      <c r="Y32" s="62">
        <f t="shared" si="4"/>
        <v>48.466999999999999</v>
      </c>
      <c r="Z32" s="63" t="str">
        <f t="shared" si="4"/>
        <v/>
      </c>
      <c r="AA32" s="64">
        <f>SUM(AA29:AA31)</f>
        <v>2575.7410000000004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20</v>
      </c>
      <c r="D37" s="99">
        <v>20</v>
      </c>
      <c r="E37" s="99">
        <v>20</v>
      </c>
      <c r="F37" s="99">
        <v>20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47.2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47.2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20</v>
      </c>
      <c r="D40" s="88">
        <f t="shared" si="6"/>
        <v>20</v>
      </c>
      <c r="E40" s="88">
        <f t="shared" si="6"/>
        <v>20</v>
      </c>
      <c r="F40" s="88">
        <f t="shared" si="6"/>
        <v>20</v>
      </c>
      <c r="G40" s="88">
        <f t="shared" si="6"/>
        <v>0</v>
      </c>
      <c r="H40" s="88">
        <f t="shared" si="6"/>
        <v>0</v>
      </c>
      <c r="I40" s="88">
        <f t="shared" si="6"/>
        <v>47.2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127.2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20</v>
      </c>
      <c r="D45" s="99">
        <v>20</v>
      </c>
      <c r="E45" s="99">
        <v>20</v>
      </c>
      <c r="F45" s="99">
        <v>20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47.2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47.2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20</v>
      </c>
      <c r="D49" s="88">
        <f t="shared" si="8"/>
        <v>20</v>
      </c>
      <c r="E49" s="88">
        <f t="shared" si="8"/>
        <v>20</v>
      </c>
      <c r="F49" s="88">
        <f t="shared" si="8"/>
        <v>20</v>
      </c>
      <c r="G49" s="88">
        <f t="shared" si="8"/>
        <v>0</v>
      </c>
      <c r="H49" s="88">
        <f t="shared" si="8"/>
        <v>0</v>
      </c>
      <c r="I49" s="88">
        <f t="shared" si="8"/>
        <v>47.2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127.2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118.56</v>
      </c>
      <c r="C52" s="88">
        <f t="shared" ref="C52:Z52" si="10">IF(LEN(C$2)&gt;0,SUM(C10:C15)+C26+C40,"")</f>
        <v>145.65</v>
      </c>
      <c r="D52" s="88">
        <f t="shared" si="10"/>
        <v>141.922</v>
      </c>
      <c r="E52" s="88">
        <f t="shared" si="10"/>
        <v>143.18900000000002</v>
      </c>
      <c r="F52" s="88">
        <f t="shared" si="10"/>
        <v>137.86599999999999</v>
      </c>
      <c r="G52" s="88">
        <f t="shared" si="10"/>
        <v>315.99299999999999</v>
      </c>
      <c r="H52" s="88">
        <f t="shared" si="10"/>
        <v>69.570999999999998</v>
      </c>
      <c r="I52" s="88">
        <f t="shared" si="10"/>
        <v>75.109000000000009</v>
      </c>
      <c r="J52" s="88">
        <f t="shared" si="10"/>
        <v>89.086999999999989</v>
      </c>
      <c r="K52" s="88">
        <f t="shared" si="10"/>
        <v>149.98900000000003</v>
      </c>
      <c r="L52" s="88">
        <f t="shared" si="10"/>
        <v>133.51299999999998</v>
      </c>
      <c r="M52" s="88">
        <f t="shared" si="10"/>
        <v>106.82</v>
      </c>
      <c r="N52" s="88">
        <f t="shared" si="10"/>
        <v>122.267</v>
      </c>
      <c r="O52" s="88">
        <f t="shared" si="10"/>
        <v>159.65</v>
      </c>
      <c r="P52" s="88">
        <f t="shared" si="10"/>
        <v>112.402</v>
      </c>
      <c r="Q52" s="88">
        <f t="shared" si="10"/>
        <v>137.97399999999999</v>
      </c>
      <c r="R52" s="88">
        <f t="shared" si="10"/>
        <v>114.53700000000001</v>
      </c>
      <c r="S52" s="88">
        <f t="shared" si="10"/>
        <v>173.15900000000002</v>
      </c>
      <c r="T52" s="88">
        <f t="shared" si="10"/>
        <v>48.86</v>
      </c>
      <c r="U52" s="88">
        <f t="shared" si="10"/>
        <v>19.079999999999998</v>
      </c>
      <c r="V52" s="88">
        <f t="shared" si="10"/>
        <v>52.139000000000003</v>
      </c>
      <c r="W52" s="88">
        <f t="shared" si="10"/>
        <v>43.745999999999995</v>
      </c>
      <c r="X52" s="88">
        <f t="shared" si="10"/>
        <v>43.391000000000005</v>
      </c>
      <c r="Y52" s="88">
        <f t="shared" si="10"/>
        <v>48.466999999999999</v>
      </c>
      <c r="Z52" s="89" t="str">
        <f t="shared" si="10"/>
        <v/>
      </c>
      <c r="AA52" s="104">
        <f>SUM(B52:Z52)</f>
        <v>2702.9410000000003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20</v>
      </c>
      <c r="D4" s="18">
        <v>20</v>
      </c>
      <c r="E4" s="18">
        <v>20</v>
      </c>
      <c r="F4" s="18">
        <v>20</v>
      </c>
      <c r="G4" s="18">
        <v>-271.89999999999998</v>
      </c>
      <c r="H4" s="18"/>
      <c r="I4" s="18">
        <v>47.2</v>
      </c>
      <c r="J4" s="18"/>
      <c r="K4" s="18"/>
      <c r="L4" s="18"/>
      <c r="M4" s="18"/>
      <c r="N4" s="18"/>
      <c r="O4" s="18"/>
      <c r="P4" s="18"/>
      <c r="Q4" s="18"/>
      <c r="R4" s="18">
        <v>-109.5</v>
      </c>
      <c r="S4" s="18"/>
      <c r="T4" s="18"/>
      <c r="U4" s="18">
        <v>-5.9</v>
      </c>
      <c r="V4" s="18">
        <v>-51.3</v>
      </c>
      <c r="W4" s="18"/>
      <c r="X4" s="18"/>
      <c r="Y4" s="18"/>
      <c r="Z4" s="19"/>
      <c r="AA4" s="111">
        <f>SUM(B4:Z4)</f>
        <v>-311.39999999999998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22.43</v>
      </c>
      <c r="C7" s="117">
        <v>3.01</v>
      </c>
      <c r="D7" s="117">
        <v>1.65</v>
      </c>
      <c r="E7" s="117">
        <v>1</v>
      </c>
      <c r="F7" s="117">
        <v>6.41</v>
      </c>
      <c r="G7" s="117">
        <v>95.66</v>
      </c>
      <c r="H7" s="117">
        <v>156.30000000000001</v>
      </c>
      <c r="I7" s="117">
        <v>179.74</v>
      </c>
      <c r="J7" s="117">
        <v>147.80000000000001</v>
      </c>
      <c r="K7" s="117">
        <v>103.5</v>
      </c>
      <c r="L7" s="117">
        <v>87.54</v>
      </c>
      <c r="M7" s="117">
        <v>57.88</v>
      </c>
      <c r="N7" s="117">
        <v>62.99</v>
      </c>
      <c r="O7" s="117">
        <v>75.7</v>
      </c>
      <c r="P7" s="117">
        <v>78.599999999999994</v>
      </c>
      <c r="Q7" s="117">
        <v>92.81</v>
      </c>
      <c r="R7" s="117">
        <v>122.91</v>
      </c>
      <c r="S7" s="117">
        <v>177.89</v>
      </c>
      <c r="T7" s="117">
        <v>203.4</v>
      </c>
      <c r="U7" s="117">
        <v>182.3</v>
      </c>
      <c r="V7" s="117">
        <v>149.81</v>
      </c>
      <c r="W7" s="117">
        <v>103</v>
      </c>
      <c r="X7" s="117">
        <v>93.71</v>
      </c>
      <c r="Y7" s="117">
        <v>88.86</v>
      </c>
      <c r="Z7" s="118"/>
      <c r="AA7" s="119">
        <f>IF(SUM(B7:Z7)&lt;&gt;0,AVERAGEIF(B7:Z7,"&lt;&gt;"""),"")</f>
        <v>95.620833333333337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271.89999999999998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109.5</v>
      </c>
      <c r="S15" s="133"/>
      <c r="T15" s="133"/>
      <c r="U15" s="133">
        <v>5.9</v>
      </c>
      <c r="V15" s="133">
        <v>51.3</v>
      </c>
      <c r="W15" s="133"/>
      <c r="X15" s="133"/>
      <c r="Y15" s="133"/>
      <c r="Z15" s="131"/>
      <c r="AA15" s="132">
        <f t="shared" si="0"/>
        <v>438.59999999999997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271.89999999999998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109.5</v>
      </c>
      <c r="S16" s="135">
        <f t="shared" si="1"/>
        <v>0</v>
      </c>
      <c r="T16" s="135">
        <f t="shared" si="1"/>
        <v>0</v>
      </c>
      <c r="U16" s="135">
        <f t="shared" si="1"/>
        <v>5.9</v>
      </c>
      <c r="V16" s="135">
        <f t="shared" si="1"/>
        <v>51.3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438.59999999999997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20</v>
      </c>
      <c r="D21" s="129">
        <v>20</v>
      </c>
      <c r="E21" s="129">
        <v>20</v>
      </c>
      <c r="F21" s="129">
        <v>20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47.2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47.2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20</v>
      </c>
      <c r="D24" s="135">
        <f t="shared" si="3"/>
        <v>20</v>
      </c>
      <c r="E24" s="135">
        <f t="shared" si="3"/>
        <v>20</v>
      </c>
      <c r="F24" s="135">
        <f t="shared" si="3"/>
        <v>20</v>
      </c>
      <c r="G24" s="135">
        <f t="shared" si="3"/>
        <v>0</v>
      </c>
      <c r="H24" s="135">
        <f t="shared" si="3"/>
        <v>0</v>
      </c>
      <c r="I24" s="135">
        <f t="shared" si="3"/>
        <v>47.2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2024-10-20T13:28:38Z</dcterms:created>
  <dcterms:modified xsi:type="dcterms:W3CDTF">2024-10-20T13:28:40Z</dcterms:modified>
</cp:coreProperties>
</file>