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<sst xmlns="http://schemas.openxmlformats.org/spreadsheetml/2006/main" count="119" uniqueCount="54">
  <si>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19/10/2024 16:27:29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</si>
  <si>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</si>
  <si>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</si>
  <si>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</si>
  <si>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</si>
  <si>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</si>
  <si>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</si>
  <si>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</si>
  <si>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</si>
  <si>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</si>
  <si>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</si>
  <si>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</si>
  <si>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</si>
  <si>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</si>
  <si>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</si>
  <si>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</si>
  <si>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</si>
  <si>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</si>
  <si>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</si>
  <si>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</si>
  <si>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</si>
  <si>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</si>
  <si>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</si>
  <si>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</si>
  <si>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</si>
  <si>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</si>
  <si>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</si>
  <si>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</si>
  <si>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</si>
  <si>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</si>
  <si>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</si>
  <si>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</si>
  <si>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</si>
  <si>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</si>
  <si>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</si>
  <si>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</si>
  <si>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</si>
  <si>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</si>
  <si>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</si>
  <si>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</si>
  <si>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</si>
  <si>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</si>
  <si>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</si>
  <si>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</si>
  <si>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</si>
  <si>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</si>
  <si>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</si>
  <si>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</si>
  <si>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</si>
  <si>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</si>
  <si>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</si>
  <si>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</si>
  <si>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'1' Market</t>
  </si>
  <si>
    <t>IDA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</si>
</sst>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AF1-4C4E-A5F0-EAFD18F69D13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  <c:pt idx="0">
                  <c:v>2.4249999999999998</c:v>
                </c:pt>
                <c:pt idx="2">
                  <c:v>1.4690000000000001</c:v>
                </c:pt>
                <c:pt idx="3">
                  <c:v>2.863</c:v>
                </c:pt>
                <c:pt idx="19">
                  <c:v>75</c:v>
                </c:pt>
                <c:pt idx="20">
                  <c:v>75</c:v>
                </c:pt>
                <c:pt idx="21">
                  <c:v>28</c:v>
                </c:pt>
                <c:pt idx="22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F1-4C4E-A5F0-EAFD18F69D13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0.878</c:v>
                </c:pt>
                <c:pt idx="2">
                  <c:v>0.86899999999999999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AF1-4C4E-A5F0-EAFD18F69D13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0.72</c:v>
                </c:pt>
                <c:pt idx="1">
                  <c:v>0.48</c:v>
                </c:pt>
                <c:pt idx="2">
                  <c:v>1.1299999999999999</c:v>
                </c:pt>
                <c:pt idx="3">
                  <c:v>0.48</c:v>
                </c:pt>
                <c:pt idx="5">
                  <c:v>0.183</c:v>
                </c:pt>
                <c:pt idx="8">
                  <c:v>1.0029999999999999</c:v>
                </c:pt>
                <c:pt idx="9">
                  <c:v>7.2380000000000004</c:v>
                </c:pt>
                <c:pt idx="10">
                  <c:v>38.522999999999996</c:v>
                </c:pt>
                <c:pt idx="11">
                  <c:v>29.565999999999999</c:v>
                </c:pt>
                <c:pt idx="16">
                  <c:v>2.774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AF1-4C4E-A5F0-EAFD18F69D13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AF1-4C4E-A5F0-EAFD18F69D13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AF1-4C4E-A5F0-EAFD18F69D13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AF1-4C4E-A5F0-EAFD18F69D13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AF1-4C4E-A5F0-EAFD18F69D13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AF1-4C4E-A5F0-EAFD18F69D13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8">
                  <c:v>115</c:v>
                </c:pt>
                <c:pt idx="17">
                  <c:v>36.829000000000001</c:v>
                </c:pt>
                <c:pt idx="21">
                  <c:v>1.236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AF1-4C4E-A5F0-EAFD18F69D13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AF1-4C4E-A5F0-EAFD18F69D13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5.1509999999999998</c:v>
                </c:pt>
                <c:pt idx="1">
                  <c:v>8.8710000000000004</c:v>
                </c:pt>
                <c:pt idx="2">
                  <c:v>5.5540000000000003</c:v>
                </c:pt>
                <c:pt idx="3">
                  <c:v>5.6510000000000007</c:v>
                </c:pt>
                <c:pt idx="4">
                  <c:v>4.0979999999999999</c:v>
                </c:pt>
                <c:pt idx="5">
                  <c:v>4.4710000000000001</c:v>
                </c:pt>
                <c:pt idx="6">
                  <c:v>14.106</c:v>
                </c:pt>
                <c:pt idx="7">
                  <c:v>18.326999999999998</c:v>
                </c:pt>
                <c:pt idx="8">
                  <c:v>5.5020000000000007</c:v>
                </c:pt>
                <c:pt idx="9">
                  <c:v>16.249000000000002</c:v>
                </c:pt>
                <c:pt idx="10">
                  <c:v>38.029000000000003</c:v>
                </c:pt>
                <c:pt idx="11">
                  <c:v>51.521999999999998</c:v>
                </c:pt>
                <c:pt idx="12">
                  <c:v>141.85</c:v>
                </c:pt>
                <c:pt idx="13">
                  <c:v>133.548</c:v>
                </c:pt>
                <c:pt idx="14">
                  <c:v>136.279</c:v>
                </c:pt>
                <c:pt idx="15">
                  <c:v>118.861</c:v>
                </c:pt>
                <c:pt idx="16">
                  <c:v>6.6820000000000004</c:v>
                </c:pt>
                <c:pt idx="18">
                  <c:v>4.3070000000000004</c:v>
                </c:pt>
                <c:pt idx="23">
                  <c:v>17.09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AF1-4C4E-A5F0-EAFD18F69D13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AF1-4C4E-A5F0-EAFD18F69D13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8">
                  <c:v>65.832999999999998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8AF1-4C4E-A5F0-EAFD18F69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62.44</c:v>
                </c:pt>
                <c:pt idx="1">
                  <c:v>66.349999999999994</c:v>
                </c:pt>
                <c:pt idx="2">
                  <c:v>62.53</c:v>
                </c:pt>
                <c:pt idx="3">
                  <c:v>63.36</c:v>
                </c:pt>
                <c:pt idx="4">
                  <c:v>62.96</c:v>
                </c:pt>
                <c:pt idx="5">
                  <c:v>68.37</c:v>
                </c:pt>
                <c:pt idx="6">
                  <c:v>57.32</c:v>
                </c:pt>
                <c:pt idx="7">
                  <c:v>67.959999999999994</c:v>
                </c:pt>
                <c:pt idx="8">
                  <c:v>62.98</c:v>
                </c:pt>
                <c:pt idx="9">
                  <c:v>36.22</c:v>
                </c:pt>
                <c:pt idx="10">
                  <c:v>14.5</c:v>
                </c:pt>
                <c:pt idx="11">
                  <c:v>8.08</c:v>
                </c:pt>
                <c:pt idx="12">
                  <c:v>0.04</c:v>
                </c:pt>
                <c:pt idx="13">
                  <c:v>0.04</c:v>
                </c:pt>
                <c:pt idx="14">
                  <c:v>0.04</c:v>
                </c:pt>
                <c:pt idx="15">
                  <c:v>0.04</c:v>
                </c:pt>
                <c:pt idx="16">
                  <c:v>56.85</c:v>
                </c:pt>
                <c:pt idx="17">
                  <c:v>122.27</c:v>
                </c:pt>
                <c:pt idx="18">
                  <c:v>170.97</c:v>
                </c:pt>
                <c:pt idx="19">
                  <c:v>140</c:v>
                </c:pt>
                <c:pt idx="20">
                  <c:v>118.06</c:v>
                </c:pt>
                <c:pt idx="21">
                  <c:v>94.2</c:v>
                </c:pt>
                <c:pt idx="22">
                  <c:v>54.16</c:v>
                </c:pt>
                <c:pt idx="23">
                  <c:v>4.82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AF1-4C4E-A5F0-EAFD18F69D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C0F7-46D5-9B50-4C593B342EF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1.5</c:v>
                </c:pt>
                <c:pt idx="1">
                  <c:v>1.5</c:v>
                </c:pt>
                <c:pt idx="2">
                  <c:v>1.5</c:v>
                </c:pt>
                <c:pt idx="3">
                  <c:v>1.5</c:v>
                </c:pt>
                <c:pt idx="4">
                  <c:v>1.5</c:v>
                </c:pt>
                <c:pt idx="5">
                  <c:v>1.5</c:v>
                </c:pt>
                <c:pt idx="6">
                  <c:v>1.5</c:v>
                </c:pt>
                <c:pt idx="7">
                  <c:v>1.5</c:v>
                </c:pt>
                <c:pt idx="8">
                  <c:v>1.5</c:v>
                </c:pt>
                <c:pt idx="9">
                  <c:v>1.5</c:v>
                </c:pt>
                <c:pt idx="10">
                  <c:v>1.5</c:v>
                </c:pt>
                <c:pt idx="11">
                  <c:v>1.5</c:v>
                </c:pt>
                <c:pt idx="12">
                  <c:v>1.5</c:v>
                </c:pt>
                <c:pt idx="13">
                  <c:v>1.5</c:v>
                </c:pt>
                <c:pt idx="14">
                  <c:v>1.5</c:v>
                </c:pt>
                <c:pt idx="15">
                  <c:v>1.5</c:v>
                </c:pt>
                <c:pt idx="16">
                  <c:v>1.5</c:v>
                </c:pt>
                <c:pt idx="17">
                  <c:v>1.5</c:v>
                </c:pt>
                <c:pt idx="18">
                  <c:v>1.5</c:v>
                </c:pt>
                <c:pt idx="19">
                  <c:v>1.5</c:v>
                </c:pt>
                <c:pt idx="20">
                  <c:v>1.5</c:v>
                </c:pt>
                <c:pt idx="21">
                  <c:v>1.5</c:v>
                </c:pt>
                <c:pt idx="22">
                  <c:v>1.5</c:v>
                </c:pt>
                <c:pt idx="23">
                  <c:v>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0F7-46D5-9B50-4C593B342EF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5</c:v>
                </c:pt>
                <c:pt idx="1">
                  <c:v>5</c:v>
                </c:pt>
                <c:pt idx="2">
                  <c:v>5</c:v>
                </c:pt>
                <c:pt idx="3">
                  <c:v>5</c:v>
                </c:pt>
                <c:pt idx="6">
                  <c:v>5</c:v>
                </c:pt>
                <c:pt idx="7">
                  <c:v>5</c:v>
                </c:pt>
                <c:pt idx="8">
                  <c:v>5</c:v>
                </c:pt>
                <c:pt idx="9">
                  <c:v>5.3280000000000003</c:v>
                </c:pt>
                <c:pt idx="10">
                  <c:v>33.004000000000005</c:v>
                </c:pt>
                <c:pt idx="11">
                  <c:v>32.646999999999998</c:v>
                </c:pt>
                <c:pt idx="12">
                  <c:v>31.763999999999999</c:v>
                </c:pt>
                <c:pt idx="13">
                  <c:v>32.082999999999998</c:v>
                </c:pt>
                <c:pt idx="14">
                  <c:v>32.39</c:v>
                </c:pt>
                <c:pt idx="15">
                  <c:v>33.317999999999998</c:v>
                </c:pt>
                <c:pt idx="16">
                  <c:v>5</c:v>
                </c:pt>
                <c:pt idx="17">
                  <c:v>5.5</c:v>
                </c:pt>
                <c:pt idx="19">
                  <c:v>11</c:v>
                </c:pt>
                <c:pt idx="20">
                  <c:v>10.6</c:v>
                </c:pt>
                <c:pt idx="21">
                  <c:v>2.6</c:v>
                </c:pt>
                <c:pt idx="22">
                  <c:v>5.4</c:v>
                </c:pt>
                <c:pt idx="23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0F7-46D5-9B50-4C593B342EF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2.6739999999999999</c:v>
                </c:pt>
                <c:pt idx="1">
                  <c:v>2.851</c:v>
                </c:pt>
                <c:pt idx="2">
                  <c:v>2.5219999999999998</c:v>
                </c:pt>
                <c:pt idx="3">
                  <c:v>2.4940000000000002</c:v>
                </c:pt>
                <c:pt idx="4">
                  <c:v>2.5979999999999999</c:v>
                </c:pt>
                <c:pt idx="5">
                  <c:v>3.1539999999999999</c:v>
                </c:pt>
                <c:pt idx="6">
                  <c:v>6.5229999999999997</c:v>
                </c:pt>
                <c:pt idx="7">
                  <c:v>11.251999999999999</c:v>
                </c:pt>
                <c:pt idx="8">
                  <c:v>7.3230000000000004</c:v>
                </c:pt>
                <c:pt idx="9">
                  <c:v>2.8410000000000002</c:v>
                </c:pt>
                <c:pt idx="10">
                  <c:v>42.048000000000002</c:v>
                </c:pt>
                <c:pt idx="11">
                  <c:v>46.941000000000003</c:v>
                </c:pt>
                <c:pt idx="12">
                  <c:v>47.436999999999998</c:v>
                </c:pt>
                <c:pt idx="13">
                  <c:v>42.156999999999996</c:v>
                </c:pt>
                <c:pt idx="14">
                  <c:v>41.551000000000002</c:v>
                </c:pt>
                <c:pt idx="15">
                  <c:v>43.033999999999999</c:v>
                </c:pt>
                <c:pt idx="16">
                  <c:v>2.956</c:v>
                </c:pt>
                <c:pt idx="17">
                  <c:v>26.230999999999998</c:v>
                </c:pt>
                <c:pt idx="18">
                  <c:v>2.8069999999999999</c:v>
                </c:pt>
                <c:pt idx="19">
                  <c:v>35.988</c:v>
                </c:pt>
                <c:pt idx="20">
                  <c:v>34.698</c:v>
                </c:pt>
                <c:pt idx="21">
                  <c:v>21.817</c:v>
                </c:pt>
                <c:pt idx="22">
                  <c:v>15.916</c:v>
                </c:pt>
                <c:pt idx="23">
                  <c:v>7.6379999999999999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C0F7-46D5-9B50-4C593B342EF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C0F7-46D5-9B50-4C593B342EF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C0F7-46D5-9B50-4C593B342EF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C0F7-46D5-9B50-4C593B342EF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C0F7-46D5-9B50-4C593B342EF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C0F7-46D5-9B50-4C593B342EF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8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C0F7-46D5-9B50-4C593B342EF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22.1</c:v>
                </c:pt>
                <c:pt idx="20">
                  <c:v>19.399999999999999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C0F7-46D5-9B50-4C593B342EF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6">
                  <c:v>1.0830000000000002</c:v>
                </c:pt>
                <c:pt idx="7">
                  <c:v>0.57499999999999996</c:v>
                </c:pt>
                <c:pt idx="8">
                  <c:v>3.5150000000000001</c:v>
                </c:pt>
                <c:pt idx="9">
                  <c:v>13.818</c:v>
                </c:pt>
                <c:pt idx="12">
                  <c:v>61.149000000000001</c:v>
                </c:pt>
                <c:pt idx="13">
                  <c:v>57.808</c:v>
                </c:pt>
                <c:pt idx="14">
                  <c:v>60.838000000000001</c:v>
                </c:pt>
                <c:pt idx="15">
                  <c:v>41.009</c:v>
                </c:pt>
                <c:pt idx="17">
                  <c:v>3.5979999999999999</c:v>
                </c:pt>
                <c:pt idx="19">
                  <c:v>4.3900000000000006</c:v>
                </c:pt>
                <c:pt idx="20">
                  <c:v>8.8219999999999992</c:v>
                </c:pt>
                <c:pt idx="21">
                  <c:v>3.319</c:v>
                </c:pt>
                <c:pt idx="22">
                  <c:v>5.1840000000000002</c:v>
                </c:pt>
                <c:pt idx="23">
                  <c:v>2.952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C0F7-46D5-9B50-4C593B342EF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C0F7-46D5-9B50-4C593B342EF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C0F7-46D5-9B50-4C593B342E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62.44</c:v>
                </c:pt>
                <c:pt idx="1">
                  <c:v>66.349999999999994</c:v>
                </c:pt>
                <c:pt idx="2">
                  <c:v>62.53</c:v>
                </c:pt>
                <c:pt idx="3">
                  <c:v>63.36</c:v>
                </c:pt>
                <c:pt idx="4">
                  <c:v>62.96</c:v>
                </c:pt>
                <c:pt idx="5">
                  <c:v>68.37</c:v>
                </c:pt>
                <c:pt idx="6">
                  <c:v>57.32</c:v>
                </c:pt>
                <c:pt idx="7">
                  <c:v>67.959999999999994</c:v>
                </c:pt>
                <c:pt idx="8">
                  <c:v>62.98</c:v>
                </c:pt>
                <c:pt idx="9">
                  <c:v>36.22</c:v>
                </c:pt>
                <c:pt idx="10">
                  <c:v>14.5</c:v>
                </c:pt>
                <c:pt idx="11">
                  <c:v>8.08</c:v>
                </c:pt>
                <c:pt idx="12">
                  <c:v>0.04</c:v>
                </c:pt>
                <c:pt idx="13">
                  <c:v>0.04</c:v>
                </c:pt>
                <c:pt idx="14">
                  <c:v>0.04</c:v>
                </c:pt>
                <c:pt idx="15">
                  <c:v>0.04</c:v>
                </c:pt>
                <c:pt idx="16">
                  <c:v>56.85</c:v>
                </c:pt>
                <c:pt idx="17">
                  <c:v>122.27</c:v>
                </c:pt>
                <c:pt idx="18">
                  <c:v>170.97</c:v>
                </c:pt>
                <c:pt idx="19">
                  <c:v>140</c:v>
                </c:pt>
                <c:pt idx="20">
                  <c:v>118.06</c:v>
                </c:pt>
                <c:pt idx="21">
                  <c:v>94.2</c:v>
                </c:pt>
                <c:pt idx="22">
                  <c:v>54.16</c:v>
                </c:pt>
                <c:pt idx="23">
                  <c:v>4.82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C0F7-46D5-9B50-4C593B342E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8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9.1739999999999995</v>
      </c>
      <c r="C4" s="18">
        <v>9.3509999999999991</v>
      </c>
      <c r="D4" s="18">
        <v>9.0220000000000002</v>
      </c>
      <c r="E4" s="18">
        <v>8.9939999999999998</v>
      </c>
      <c r="F4" s="18">
        <v>4.0979999999999999</v>
      </c>
      <c r="G4" s="18">
        <v>4.6539999999999999</v>
      </c>
      <c r="H4" s="18">
        <v>14.106</v>
      </c>
      <c r="I4" s="18">
        <v>18.326999999999998</v>
      </c>
      <c r="J4" s="18">
        <v>187.33799999999999</v>
      </c>
      <c r="K4" s="18">
        <v>23.487000000000002</v>
      </c>
      <c r="L4" s="18">
        <v>76.551999999999992</v>
      </c>
      <c r="M4" s="18">
        <v>81.087999999999994</v>
      </c>
      <c r="N4" s="18">
        <v>141.85</v>
      </c>
      <c r="O4" s="18">
        <v>133.548</v>
      </c>
      <c r="P4" s="18">
        <v>136.279</v>
      </c>
      <c r="Q4" s="18">
        <v>118.861</v>
      </c>
      <c r="R4" s="18">
        <v>9.4559999999999995</v>
      </c>
      <c r="S4" s="18">
        <v>36.829000000000001</v>
      </c>
      <c r="T4" s="18">
        <v>4.3070000000000004</v>
      </c>
      <c r="U4" s="18">
        <v>75</v>
      </c>
      <c r="V4" s="18">
        <v>75</v>
      </c>
      <c r="W4" s="18">
        <v>29.236000000000001</v>
      </c>
      <c r="X4" s="18">
        <v>28</v>
      </c>
      <c r="Y4" s="18">
        <v>17.09</v>
      </c>
      <c r="Z4" s="19"/>
      <c r="AA4" s="20">
        <f>SUM(B4:Z4)</f>
        <v>1251.6469999999999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62.44</v>
      </c>
      <c r="C7" s="28">
        <v>66.349999999999994</v>
      </c>
      <c r="D7" s="28">
        <v>62.53</v>
      </c>
      <c r="E7" s="28">
        <v>63.36</v>
      </c>
      <c r="F7" s="28">
        <v>62.96</v>
      </c>
      <c r="G7" s="28">
        <v>68.37</v>
      </c>
      <c r="H7" s="28">
        <v>57.32</v>
      </c>
      <c r="I7" s="28">
        <v>67.959999999999994</v>
      </c>
      <c r="J7" s="28">
        <v>62.98</v>
      </c>
      <c r="K7" s="28">
        <v>36.22</v>
      </c>
      <c r="L7" s="28">
        <v>14.5</v>
      </c>
      <c r="M7" s="28">
        <v>8.08</v>
      </c>
      <c r="N7" s="28">
        <v>0.04</v>
      </c>
      <c r="O7" s="28">
        <v>0.04</v>
      </c>
      <c r="P7" s="28">
        <v>0.04</v>
      </c>
      <c r="Q7" s="28">
        <v>0.04</v>
      </c>
      <c r="R7" s="28">
        <v>56.85</v>
      </c>
      <c r="S7" s="28">
        <v>122.27</v>
      </c>
      <c r="T7" s="28">
        <v>170.97</v>
      </c>
      <c r="U7" s="28">
        <v>140</v>
      </c>
      <c r="V7" s="28">
        <v>118.06</v>
      </c>
      <c r="W7" s="28">
        <v>94.2</v>
      </c>
      <c r="X7" s="28">
        <v>54.16</v>
      </c>
      <c r="Y7" s="28">
        <v>4.82</v>
      </c>
      <c r="Z7" s="29"/>
      <c r="AA7" s="30">
        <f>IF(SUM(B7:Z7)&lt;&gt;0,AVERAGEIF(B7:Z7,"&lt;&gt;"""),"")</f>
        <v>58.106666666666662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115</v>
      </c>
      <c r="K12" s="52"/>
      <c r="L12" s="52"/>
      <c r="M12" s="52"/>
      <c r="N12" s="52"/>
      <c r="O12" s="52"/>
      <c r="P12" s="52"/>
      <c r="Q12" s="52"/>
      <c r="R12" s="52"/>
      <c r="S12" s="52">
        <v>36.829000000000001</v>
      </c>
      <c r="T12" s="52"/>
      <c r="U12" s="52"/>
      <c r="V12" s="52"/>
      <c r="W12" s="52">
        <v>1.236</v>
      </c>
      <c r="X12" s="52"/>
      <c r="Y12" s="52"/>
      <c r="Z12" s="53"/>
      <c r="AA12" s="54">
        <f t="shared" si="0"/>
        <v>153.065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>
        <v>65.832999999999998</v>
      </c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65.832999999999998</v>
      </c>
    </row>
    <row r="14" spans="1:27" ht="24.95" customHeight="1" x14ac:dyDescent="0.2">
      <c r="A14" s="55" t="s">
        <v>10</v>
      </c>
      <c r="B14" s="56">
        <v>5.1509999999999998</v>
      </c>
      <c r="C14" s="57">
        <v>8.8710000000000004</v>
      </c>
      <c r="D14" s="57">
        <v>5.5540000000000003</v>
      </c>
      <c r="E14" s="57">
        <v>5.6510000000000007</v>
      </c>
      <c r="F14" s="57">
        <v>4.0979999999999999</v>
      </c>
      <c r="G14" s="57">
        <v>4.4710000000000001</v>
      </c>
      <c r="H14" s="57">
        <v>14.106</v>
      </c>
      <c r="I14" s="57">
        <v>18.326999999999998</v>
      </c>
      <c r="J14" s="57">
        <v>5.5020000000000007</v>
      </c>
      <c r="K14" s="57">
        <v>16.249000000000002</v>
      </c>
      <c r="L14" s="57">
        <v>38.029000000000003</v>
      </c>
      <c r="M14" s="57">
        <v>51.521999999999998</v>
      </c>
      <c r="N14" s="57">
        <v>141.85</v>
      </c>
      <c r="O14" s="57">
        <v>133.548</v>
      </c>
      <c r="P14" s="57">
        <v>136.279</v>
      </c>
      <c r="Q14" s="57">
        <v>118.861</v>
      </c>
      <c r="R14" s="57">
        <v>6.6820000000000004</v>
      </c>
      <c r="S14" s="57"/>
      <c r="T14" s="57">
        <v>4.3070000000000004</v>
      </c>
      <c r="U14" s="57"/>
      <c r="V14" s="57"/>
      <c r="W14" s="57"/>
      <c r="X14" s="57"/>
      <c r="Y14" s="57">
        <v>17.09</v>
      </c>
      <c r="Z14" s="58"/>
      <c r="AA14" s="59">
        <f t="shared" si="0"/>
        <v>736.14800000000002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5.1509999999999998</v>
      </c>
      <c r="C16" s="62">
        <f t="shared" si="1"/>
        <v>8.8710000000000004</v>
      </c>
      <c r="D16" s="62">
        <f t="shared" si="1"/>
        <v>5.5540000000000003</v>
      </c>
      <c r="E16" s="62">
        <f t="shared" si="1"/>
        <v>5.6510000000000007</v>
      </c>
      <c r="F16" s="62">
        <f t="shared" si="1"/>
        <v>4.0979999999999999</v>
      </c>
      <c r="G16" s="62">
        <f t="shared" si="1"/>
        <v>4.4710000000000001</v>
      </c>
      <c r="H16" s="62">
        <f t="shared" si="1"/>
        <v>14.106</v>
      </c>
      <c r="I16" s="62">
        <f t="shared" si="1"/>
        <v>18.326999999999998</v>
      </c>
      <c r="J16" s="62">
        <f t="shared" si="1"/>
        <v>186.33500000000001</v>
      </c>
      <c r="K16" s="62">
        <f t="shared" si="1"/>
        <v>16.249000000000002</v>
      </c>
      <c r="L16" s="62">
        <f t="shared" si="1"/>
        <v>38.029000000000003</v>
      </c>
      <c r="M16" s="62">
        <f t="shared" si="1"/>
        <v>51.521999999999998</v>
      </c>
      <c r="N16" s="62">
        <f t="shared" si="1"/>
        <v>141.85</v>
      </c>
      <c r="O16" s="62">
        <f t="shared" si="1"/>
        <v>133.548</v>
      </c>
      <c r="P16" s="62">
        <f t="shared" si="1"/>
        <v>136.279</v>
      </c>
      <c r="Q16" s="62">
        <f t="shared" si="1"/>
        <v>118.861</v>
      </c>
      <c r="R16" s="62">
        <f t="shared" si="1"/>
        <v>6.6820000000000004</v>
      </c>
      <c r="S16" s="62">
        <f t="shared" si="1"/>
        <v>36.829000000000001</v>
      </c>
      <c r="T16" s="62">
        <f t="shared" si="1"/>
        <v>4.3070000000000004</v>
      </c>
      <c r="U16" s="62">
        <f t="shared" si="1"/>
        <v>0</v>
      </c>
      <c r="V16" s="62">
        <f t="shared" si="1"/>
        <v>0</v>
      </c>
      <c r="W16" s="62">
        <f t="shared" si="1"/>
        <v>1.236</v>
      </c>
      <c r="X16" s="62">
        <f t="shared" si="1"/>
        <v>0</v>
      </c>
      <c r="Y16" s="62">
        <f t="shared" si="1"/>
        <v>17.09</v>
      </c>
      <c r="Z16" s="63" t="str">
        <f t="shared" si="1"/>
        <v/>
      </c>
      <c r="AA16" s="64">
        <f>SUM(AA10:AA15)</f>
        <v>955.04600000000005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2.4249999999999998</v>
      </c>
      <c r="C19" s="72"/>
      <c r="D19" s="72">
        <v>1.4690000000000001</v>
      </c>
      <c r="E19" s="72">
        <v>2.863</v>
      </c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>
        <v>75</v>
      </c>
      <c r="V19" s="72">
        <v>75</v>
      </c>
      <c r="W19" s="72">
        <v>28</v>
      </c>
      <c r="X19" s="72">
        <v>28</v>
      </c>
      <c r="Y19" s="72"/>
      <c r="Z19" s="73"/>
      <c r="AA19" s="74">
        <f t="shared" ref="AA19:AA25" si="2">SUM(B19:Z19)</f>
        <v>212.75700000000001</v>
      </c>
    </row>
    <row r="20" spans="1:27" ht="24.95" customHeight="1" x14ac:dyDescent="0.2">
      <c r="A20" s="75" t="s">
        <v>15</v>
      </c>
      <c r="B20" s="76">
        <v>0.878</v>
      </c>
      <c r="C20" s="77"/>
      <c r="D20" s="77">
        <v>0.86899999999999999</v>
      </c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1.7469999999999999</v>
      </c>
    </row>
    <row r="21" spans="1:27" ht="24.95" customHeight="1" x14ac:dyDescent="0.2">
      <c r="A21" s="75" t="s">
        <v>16</v>
      </c>
      <c r="B21" s="80">
        <v>0.72</v>
      </c>
      <c r="C21" s="81">
        <v>0.48</v>
      </c>
      <c r="D21" s="81">
        <v>1.1299999999999999</v>
      </c>
      <c r="E21" s="81">
        <v>0.48</v>
      </c>
      <c r="F21" s="81"/>
      <c r="G21" s="81">
        <v>0.183</v>
      </c>
      <c r="H21" s="81"/>
      <c r="I21" s="81"/>
      <c r="J21" s="81">
        <v>1.0029999999999999</v>
      </c>
      <c r="K21" s="81">
        <v>7.2380000000000004</v>
      </c>
      <c r="L21" s="81">
        <v>38.522999999999996</v>
      </c>
      <c r="M21" s="81">
        <v>29.565999999999999</v>
      </c>
      <c r="N21" s="81"/>
      <c r="O21" s="81"/>
      <c r="P21" s="81"/>
      <c r="Q21" s="81"/>
      <c r="R21" s="81">
        <v>2.774</v>
      </c>
      <c r="S21" s="81"/>
      <c r="T21" s="81"/>
      <c r="U21" s="81"/>
      <c r="V21" s="81"/>
      <c r="W21" s="81"/>
      <c r="X21" s="81"/>
      <c r="Y21" s="81"/>
      <c r="Z21" s="78"/>
      <c r="AA21" s="79">
        <f t="shared" si="2"/>
        <v>82.096999999999994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4.0229999999999997</v>
      </c>
      <c r="C26" s="88">
        <f t="shared" si="3"/>
        <v>0.48</v>
      </c>
      <c r="D26" s="88">
        <f t="shared" si="3"/>
        <v>3.468</v>
      </c>
      <c r="E26" s="88">
        <f t="shared" si="3"/>
        <v>3.343</v>
      </c>
      <c r="F26" s="88">
        <f t="shared" si="3"/>
        <v>0</v>
      </c>
      <c r="G26" s="88">
        <f t="shared" si="3"/>
        <v>0.183</v>
      </c>
      <c r="H26" s="88">
        <f t="shared" si="3"/>
        <v>0</v>
      </c>
      <c r="I26" s="88">
        <f t="shared" si="3"/>
        <v>0</v>
      </c>
      <c r="J26" s="88">
        <f t="shared" si="3"/>
        <v>1.0029999999999999</v>
      </c>
      <c r="K26" s="88">
        <f t="shared" si="3"/>
        <v>7.2380000000000004</v>
      </c>
      <c r="L26" s="88">
        <f t="shared" si="3"/>
        <v>38.522999999999996</v>
      </c>
      <c r="M26" s="88">
        <f t="shared" si="3"/>
        <v>29.565999999999999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2.774</v>
      </c>
      <c r="S26" s="88">
        <f t="shared" si="3"/>
        <v>0</v>
      </c>
      <c r="T26" s="88">
        <f t="shared" si="3"/>
        <v>0</v>
      </c>
      <c r="U26" s="88">
        <f t="shared" si="3"/>
        <v>75</v>
      </c>
      <c r="V26" s="88">
        <f t="shared" si="3"/>
        <v>75</v>
      </c>
      <c r="W26" s="88">
        <f t="shared" si="3"/>
        <v>28</v>
      </c>
      <c r="X26" s="88">
        <f t="shared" si="3"/>
        <v>28</v>
      </c>
      <c r="Y26" s="88">
        <f t="shared" si="3"/>
        <v>0</v>
      </c>
      <c r="Z26" s="89" t="str">
        <f t="shared" si="3"/>
        <v/>
      </c>
      <c r="AA26" s="90">
        <f>SUM(AA19:AA25)</f>
        <v>296.601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9.1739999999999995</v>
      </c>
      <c r="C30" s="77">
        <v>9.3510000000000009</v>
      </c>
      <c r="D30" s="77">
        <v>9.0220000000000002</v>
      </c>
      <c r="E30" s="77">
        <v>8.9939999999999998</v>
      </c>
      <c r="F30" s="77">
        <v>4.0979999999999999</v>
      </c>
      <c r="G30" s="77">
        <v>4.6539999999999999</v>
      </c>
      <c r="H30" s="77">
        <v>14.106</v>
      </c>
      <c r="I30" s="77">
        <v>18.327000000000002</v>
      </c>
      <c r="J30" s="77">
        <v>187.33799999999999</v>
      </c>
      <c r="K30" s="77">
        <v>23.486999999999998</v>
      </c>
      <c r="L30" s="77">
        <v>76.552000000000007</v>
      </c>
      <c r="M30" s="77">
        <v>81.087999999999994</v>
      </c>
      <c r="N30" s="77">
        <v>141.85</v>
      </c>
      <c r="O30" s="77">
        <v>133.548</v>
      </c>
      <c r="P30" s="77">
        <v>136.279</v>
      </c>
      <c r="Q30" s="77">
        <v>118.861</v>
      </c>
      <c r="R30" s="77">
        <v>9.4559999999999995</v>
      </c>
      <c r="S30" s="77">
        <v>36.829000000000001</v>
      </c>
      <c r="T30" s="77">
        <v>4.3070000000000004</v>
      </c>
      <c r="U30" s="77">
        <v>75</v>
      </c>
      <c r="V30" s="77">
        <v>75</v>
      </c>
      <c r="W30" s="77">
        <v>29.236000000000001</v>
      </c>
      <c r="X30" s="77">
        <v>28</v>
      </c>
      <c r="Y30" s="77">
        <v>17.09</v>
      </c>
      <c r="Z30" s="78"/>
      <c r="AA30" s="79">
        <f>SUM(B30:Z30)</f>
        <v>1251.6469999999999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9.1739999999999995</v>
      </c>
      <c r="C32" s="62">
        <f t="shared" ref="C32:Z32" si="4">IF(LEN(C$2)&gt;0,SUM(C29:C31),"")</f>
        <v>9.3510000000000009</v>
      </c>
      <c r="D32" s="62">
        <f t="shared" si="4"/>
        <v>9.0220000000000002</v>
      </c>
      <c r="E32" s="62">
        <f t="shared" si="4"/>
        <v>8.9939999999999998</v>
      </c>
      <c r="F32" s="62">
        <f t="shared" si="4"/>
        <v>4.0979999999999999</v>
      </c>
      <c r="G32" s="62">
        <f t="shared" si="4"/>
        <v>4.6539999999999999</v>
      </c>
      <c r="H32" s="62">
        <f t="shared" si="4"/>
        <v>14.106</v>
      </c>
      <c r="I32" s="62">
        <f t="shared" si="4"/>
        <v>18.327000000000002</v>
      </c>
      <c r="J32" s="62">
        <f t="shared" si="4"/>
        <v>187.33799999999999</v>
      </c>
      <c r="K32" s="62">
        <f t="shared" si="4"/>
        <v>23.486999999999998</v>
      </c>
      <c r="L32" s="62">
        <f t="shared" si="4"/>
        <v>76.552000000000007</v>
      </c>
      <c r="M32" s="62">
        <f t="shared" si="4"/>
        <v>81.087999999999994</v>
      </c>
      <c r="N32" s="62">
        <f t="shared" si="4"/>
        <v>141.85</v>
      </c>
      <c r="O32" s="62">
        <f t="shared" si="4"/>
        <v>133.548</v>
      </c>
      <c r="P32" s="62">
        <f t="shared" si="4"/>
        <v>136.279</v>
      </c>
      <c r="Q32" s="62">
        <f t="shared" si="4"/>
        <v>118.861</v>
      </c>
      <c r="R32" s="62">
        <f t="shared" si="4"/>
        <v>9.4559999999999995</v>
      </c>
      <c r="S32" s="62">
        <f t="shared" si="4"/>
        <v>36.829000000000001</v>
      </c>
      <c r="T32" s="62">
        <f t="shared" si="4"/>
        <v>4.3070000000000004</v>
      </c>
      <c r="U32" s="62">
        <f t="shared" si="4"/>
        <v>75</v>
      </c>
      <c r="V32" s="62">
        <f t="shared" si="4"/>
        <v>75</v>
      </c>
      <c r="W32" s="62">
        <f t="shared" si="4"/>
        <v>29.236000000000001</v>
      </c>
      <c r="X32" s="62">
        <f t="shared" si="4"/>
        <v>28</v>
      </c>
      <c r="Y32" s="62">
        <f t="shared" si="4"/>
        <v>17.09</v>
      </c>
      <c r="Z32" s="63" t="str">
        <f t="shared" si="4"/>
        <v/>
      </c>
      <c r="AA32" s="64">
        <f>SUM(AA29:AA31)</f>
        <v>1251.6469999999999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9.1739999999999995</v>
      </c>
      <c r="C52" s="88">
        <f t="shared" si="10"/>
        <v>9.3510000000000009</v>
      </c>
      <c r="D52" s="88">
        <f t="shared" si="10"/>
        <v>9.0220000000000002</v>
      </c>
      <c r="E52" s="88">
        <f t="shared" si="10"/>
        <v>8.9939999999999998</v>
      </c>
      <c r="F52" s="88">
        <f t="shared" si="10"/>
        <v>4.0979999999999999</v>
      </c>
      <c r="G52" s="88">
        <f t="shared" si="10"/>
        <v>4.6539999999999999</v>
      </c>
      <c r="H52" s="88">
        <f t="shared" si="10"/>
        <v>14.106</v>
      </c>
      <c r="I52" s="88">
        <f t="shared" si="10"/>
        <v>18.326999999999998</v>
      </c>
      <c r="J52" s="88">
        <f t="shared" si="10"/>
        <v>187.33799999999999</v>
      </c>
      <c r="K52" s="88">
        <f t="shared" si="10"/>
        <v>23.487000000000002</v>
      </c>
      <c r="L52" s="88">
        <f t="shared" si="10"/>
        <v>76.551999999999992</v>
      </c>
      <c r="M52" s="88">
        <f t="shared" si="10"/>
        <v>81.087999999999994</v>
      </c>
      <c r="N52" s="88">
        <f t="shared" si="10"/>
        <v>141.85</v>
      </c>
      <c r="O52" s="88">
        <f t="shared" si="10"/>
        <v>133.548</v>
      </c>
      <c r="P52" s="88">
        <f t="shared" si="10"/>
        <v>136.279</v>
      </c>
      <c r="Q52" s="88">
        <f t="shared" si="10"/>
        <v>118.861</v>
      </c>
      <c r="R52" s="88">
        <f t="shared" si="10"/>
        <v>9.4559999999999995</v>
      </c>
      <c r="S52" s="88">
        <f t="shared" si="10"/>
        <v>36.829000000000001</v>
      </c>
      <c r="T52" s="88">
        <f t="shared" si="10"/>
        <v>4.3070000000000004</v>
      </c>
      <c r="U52" s="88">
        <f t="shared" si="10"/>
        <v>75</v>
      </c>
      <c r="V52" s="88">
        <f t="shared" si="10"/>
        <v>75</v>
      </c>
      <c r="W52" s="88">
        <f t="shared" si="10"/>
        <v>29.236000000000001</v>
      </c>
      <c r="X52" s="88">
        <f t="shared" si="10"/>
        <v>28</v>
      </c>
      <c r="Y52" s="88">
        <f t="shared" si="10"/>
        <v>17.09</v>
      </c>
      <c r="Z52" s="89" t="str">
        <f t="shared" si="10"/>
        <v/>
      </c>
      <c r="AA52" s="104">
        <f>SUM(B52:Z52)</f>
        <v>1251.6469999999999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45585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9.1739999999999995</v>
      </c>
      <c r="C4" s="18">
        <v>9.3509999999999991</v>
      </c>
      <c r="D4" s="18">
        <v>9.0220000000000002</v>
      </c>
      <c r="E4" s="18">
        <v>8.9939999999999998</v>
      </c>
      <c r="F4" s="18">
        <v>4.0979999999999999</v>
      </c>
      <c r="G4" s="18">
        <v>4.6539999999999999</v>
      </c>
      <c r="H4" s="18">
        <v>14.106</v>
      </c>
      <c r="I4" s="18">
        <v>18.326999999999998</v>
      </c>
      <c r="J4" s="18">
        <v>187.33799999999999</v>
      </c>
      <c r="K4" s="18">
        <v>23.486999999999998</v>
      </c>
      <c r="L4" s="18">
        <v>76.552000000000007</v>
      </c>
      <c r="M4" s="18">
        <v>81.087999999999994</v>
      </c>
      <c r="N4" s="18">
        <v>141.85</v>
      </c>
      <c r="O4" s="18">
        <v>133.548</v>
      </c>
      <c r="P4" s="18">
        <v>136.279</v>
      </c>
      <c r="Q4" s="18">
        <v>118.86099999999999</v>
      </c>
      <c r="R4" s="18">
        <v>9.4559999999999995</v>
      </c>
      <c r="S4" s="18">
        <v>36.828999999999994</v>
      </c>
      <c r="T4" s="18">
        <v>4.3070000000000004</v>
      </c>
      <c r="U4" s="18">
        <v>74.978000000000009</v>
      </c>
      <c r="V4" s="18">
        <v>75.02</v>
      </c>
      <c r="W4" s="18">
        <v>29.235999999999997</v>
      </c>
      <c r="X4" s="18">
        <v>28</v>
      </c>
      <c r="Y4" s="18">
        <v>17.090000000000003</v>
      </c>
      <c r="Z4" s="19"/>
      <c r="AA4" s="20">
        <f>SUM(B4:Z4)</f>
        <v>1251.645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62.44</v>
      </c>
      <c r="C7" s="28">
        <v>66.349999999999994</v>
      </c>
      <c r="D7" s="28">
        <v>62.53</v>
      </c>
      <c r="E7" s="28">
        <v>63.36</v>
      </c>
      <c r="F7" s="28">
        <v>62.96</v>
      </c>
      <c r="G7" s="28">
        <v>68.37</v>
      </c>
      <c r="H7" s="28">
        <v>57.32</v>
      </c>
      <c r="I7" s="28">
        <v>67.959999999999994</v>
      </c>
      <c r="J7" s="28">
        <v>62.98</v>
      </c>
      <c r="K7" s="28">
        <v>36.22</v>
      </c>
      <c r="L7" s="28">
        <v>14.5</v>
      </c>
      <c r="M7" s="28">
        <v>8.08</v>
      </c>
      <c r="N7" s="28">
        <v>0.04</v>
      </c>
      <c r="O7" s="28">
        <v>0.04</v>
      </c>
      <c r="P7" s="28">
        <v>0.04</v>
      </c>
      <c r="Q7" s="28">
        <v>0.04</v>
      </c>
      <c r="R7" s="28">
        <v>56.85</v>
      </c>
      <c r="S7" s="28">
        <v>122.27</v>
      </c>
      <c r="T7" s="28">
        <v>170.97</v>
      </c>
      <c r="U7" s="28">
        <v>140</v>
      </c>
      <c r="V7" s="28">
        <v>118.06</v>
      </c>
      <c r="W7" s="28">
        <v>94.2</v>
      </c>
      <c r="X7" s="28">
        <v>54.16</v>
      </c>
      <c r="Y7" s="28">
        <v>4.82</v>
      </c>
      <c r="Z7" s="29"/>
      <c r="AA7" s="30">
        <f>IF(SUM(B7:Z7)&lt;&gt;0,AVERAGEIF(B7:Z7,"&lt;&gt;"""),"")</f>
        <v>58.106666666666662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170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170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1.0830000000000002</v>
      </c>
      <c r="I14" s="57">
        <v>0.57499999999999996</v>
      </c>
      <c r="J14" s="57">
        <v>3.5150000000000001</v>
      </c>
      <c r="K14" s="57">
        <v>13.818</v>
      </c>
      <c r="L14" s="57"/>
      <c r="M14" s="57"/>
      <c r="N14" s="57">
        <v>61.149000000000001</v>
      </c>
      <c r="O14" s="57">
        <v>57.808</v>
      </c>
      <c r="P14" s="57">
        <v>60.838000000000001</v>
      </c>
      <c r="Q14" s="57">
        <v>41.009</v>
      </c>
      <c r="R14" s="57"/>
      <c r="S14" s="57">
        <v>3.5979999999999999</v>
      </c>
      <c r="T14" s="57"/>
      <c r="U14" s="57">
        <v>4.3900000000000006</v>
      </c>
      <c r="V14" s="57">
        <v>8.8219999999999992</v>
      </c>
      <c r="W14" s="57">
        <v>3.319</v>
      </c>
      <c r="X14" s="57">
        <v>5.1840000000000002</v>
      </c>
      <c r="Y14" s="57">
        <v>2.952</v>
      </c>
      <c r="Z14" s="58"/>
      <c r="AA14" s="59">
        <f t="shared" si="0"/>
        <v>268.06000000000006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1.0830000000000002</v>
      </c>
      <c r="I16" s="62">
        <f t="shared" si="1"/>
        <v>0.57499999999999996</v>
      </c>
      <c r="J16" s="62">
        <f t="shared" si="1"/>
        <v>173.51499999999999</v>
      </c>
      <c r="K16" s="62">
        <f t="shared" si="1"/>
        <v>13.818</v>
      </c>
      <c r="L16" s="62">
        <f t="shared" si="1"/>
        <v>0</v>
      </c>
      <c r="M16" s="62">
        <f t="shared" si="1"/>
        <v>0</v>
      </c>
      <c r="N16" s="62">
        <f t="shared" si="1"/>
        <v>61.149000000000001</v>
      </c>
      <c r="O16" s="62">
        <f t="shared" si="1"/>
        <v>57.808</v>
      </c>
      <c r="P16" s="62">
        <f t="shared" si="1"/>
        <v>60.838000000000001</v>
      </c>
      <c r="Q16" s="62">
        <f t="shared" si="1"/>
        <v>41.009</v>
      </c>
      <c r="R16" s="62">
        <f t="shared" si="1"/>
        <v>0</v>
      </c>
      <c r="S16" s="62">
        <f t="shared" si="1"/>
        <v>3.5979999999999999</v>
      </c>
      <c r="T16" s="62">
        <f t="shared" si="1"/>
        <v>0</v>
      </c>
      <c r="U16" s="62">
        <f t="shared" si="1"/>
        <v>4.3900000000000006</v>
      </c>
      <c r="V16" s="62">
        <f t="shared" si="1"/>
        <v>8.8219999999999992</v>
      </c>
      <c r="W16" s="62">
        <f t="shared" si="1"/>
        <v>3.319</v>
      </c>
      <c r="X16" s="62">
        <f t="shared" si="1"/>
        <v>5.1840000000000002</v>
      </c>
      <c r="Y16" s="62">
        <f t="shared" si="1"/>
        <v>2.952</v>
      </c>
      <c r="Z16" s="63" t="str">
        <f t="shared" si="1"/>
        <v/>
      </c>
      <c r="AA16" s="64">
        <f>SUM(AA10:AA15)</f>
        <v>438.06000000000006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1.5</v>
      </c>
      <c r="C19" s="72">
        <v>1.5</v>
      </c>
      <c r="D19" s="72">
        <v>1.5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1.5</v>
      </c>
      <c r="Q19" s="72">
        <v>1.5</v>
      </c>
      <c r="R19" s="72">
        <v>1.5</v>
      </c>
      <c r="S19" s="72">
        <v>1.5</v>
      </c>
      <c r="T19" s="72">
        <v>1.5</v>
      </c>
      <c r="U19" s="72">
        <v>1.5</v>
      </c>
      <c r="V19" s="72">
        <v>1.5</v>
      </c>
      <c r="W19" s="72">
        <v>1.5</v>
      </c>
      <c r="X19" s="72">
        <v>1.5</v>
      </c>
      <c r="Y19" s="72">
        <v>1.5</v>
      </c>
      <c r="Z19" s="73"/>
      <c r="AA19" s="74">
        <f t="shared" ref="AA19:AA25" si="2">SUM(B19:Z19)</f>
        <v>36</v>
      </c>
    </row>
    <row r="20" spans="1:27" ht="24.95" customHeight="1" x14ac:dyDescent="0.2">
      <c r="A20" s="75" t="s">
        <v>15</v>
      </c>
      <c r="B20" s="76">
        <v>5</v>
      </c>
      <c r="C20" s="77">
        <v>5</v>
      </c>
      <c r="D20" s="77">
        <v>5</v>
      </c>
      <c r="E20" s="77">
        <v>5</v>
      </c>
      <c r="F20" s="77"/>
      <c r="G20" s="77"/>
      <c r="H20" s="77">
        <v>5</v>
      </c>
      <c r="I20" s="77">
        <v>5</v>
      </c>
      <c r="J20" s="77">
        <v>5</v>
      </c>
      <c r="K20" s="77">
        <v>5.3280000000000003</v>
      </c>
      <c r="L20" s="77">
        <v>33.004000000000005</v>
      </c>
      <c r="M20" s="77">
        <v>32.646999999999998</v>
      </c>
      <c r="N20" s="77">
        <v>31.763999999999999</v>
      </c>
      <c r="O20" s="77">
        <v>32.082999999999998</v>
      </c>
      <c r="P20" s="77">
        <v>32.39</v>
      </c>
      <c r="Q20" s="77">
        <v>33.317999999999998</v>
      </c>
      <c r="R20" s="77">
        <v>5</v>
      </c>
      <c r="S20" s="77">
        <v>5.5</v>
      </c>
      <c r="T20" s="77"/>
      <c r="U20" s="77">
        <v>11</v>
      </c>
      <c r="V20" s="77">
        <v>10.6</v>
      </c>
      <c r="W20" s="77">
        <v>2.6</v>
      </c>
      <c r="X20" s="77">
        <v>5.4</v>
      </c>
      <c r="Y20" s="77">
        <v>5</v>
      </c>
      <c r="Z20" s="78"/>
      <c r="AA20" s="79">
        <f t="shared" si="2"/>
        <v>280.63400000000001</v>
      </c>
    </row>
    <row r="21" spans="1:27" ht="24.95" customHeight="1" x14ac:dyDescent="0.2">
      <c r="A21" s="75" t="s">
        <v>16</v>
      </c>
      <c r="B21" s="80">
        <v>2.6739999999999999</v>
      </c>
      <c r="C21" s="81">
        <v>2.851</v>
      </c>
      <c r="D21" s="81">
        <v>2.5219999999999998</v>
      </c>
      <c r="E21" s="81">
        <v>2.4940000000000002</v>
      </c>
      <c r="F21" s="81">
        <v>2.5979999999999999</v>
      </c>
      <c r="G21" s="81">
        <v>3.1539999999999999</v>
      </c>
      <c r="H21" s="81">
        <v>6.5229999999999997</v>
      </c>
      <c r="I21" s="81">
        <v>11.251999999999999</v>
      </c>
      <c r="J21" s="81">
        <v>7.3230000000000004</v>
      </c>
      <c r="K21" s="81">
        <v>2.8410000000000002</v>
      </c>
      <c r="L21" s="81">
        <v>42.048000000000002</v>
      </c>
      <c r="M21" s="81">
        <v>46.941000000000003</v>
      </c>
      <c r="N21" s="81">
        <v>47.436999999999998</v>
      </c>
      <c r="O21" s="81">
        <v>42.156999999999996</v>
      </c>
      <c r="P21" s="81">
        <v>41.551000000000002</v>
      </c>
      <c r="Q21" s="81">
        <v>43.033999999999999</v>
      </c>
      <c r="R21" s="81">
        <v>2.956</v>
      </c>
      <c r="S21" s="81">
        <v>26.230999999999998</v>
      </c>
      <c r="T21" s="81">
        <v>2.8069999999999999</v>
      </c>
      <c r="U21" s="81">
        <v>35.988</v>
      </c>
      <c r="V21" s="81">
        <v>34.698</v>
      </c>
      <c r="W21" s="81">
        <v>21.817</v>
      </c>
      <c r="X21" s="81">
        <v>15.916</v>
      </c>
      <c r="Y21" s="81">
        <v>7.6379999999999999</v>
      </c>
      <c r="Z21" s="78"/>
      <c r="AA21" s="79">
        <f t="shared" si="2"/>
        <v>455.45099999999996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9.1739999999999995</v>
      </c>
      <c r="C26" s="88">
        <f t="shared" ref="C26:Z26" si="3">IF(LEN(C$2)&gt;0,SUM(C19:C25),"")</f>
        <v>9.3509999999999991</v>
      </c>
      <c r="D26" s="88">
        <f t="shared" si="3"/>
        <v>9.0220000000000002</v>
      </c>
      <c r="E26" s="88">
        <f t="shared" si="3"/>
        <v>8.9939999999999998</v>
      </c>
      <c r="F26" s="88">
        <f t="shared" si="3"/>
        <v>4.0979999999999999</v>
      </c>
      <c r="G26" s="88">
        <f t="shared" si="3"/>
        <v>4.6539999999999999</v>
      </c>
      <c r="H26" s="88">
        <f t="shared" si="3"/>
        <v>13.023</v>
      </c>
      <c r="I26" s="88">
        <f t="shared" si="3"/>
        <v>17.751999999999999</v>
      </c>
      <c r="J26" s="88">
        <f t="shared" si="3"/>
        <v>13.823</v>
      </c>
      <c r="K26" s="88">
        <f t="shared" si="3"/>
        <v>9.6690000000000005</v>
      </c>
      <c r="L26" s="88">
        <f t="shared" si="3"/>
        <v>76.552000000000007</v>
      </c>
      <c r="M26" s="88">
        <f t="shared" si="3"/>
        <v>81.087999999999994</v>
      </c>
      <c r="N26" s="88">
        <f t="shared" si="3"/>
        <v>80.700999999999993</v>
      </c>
      <c r="O26" s="88">
        <f t="shared" si="3"/>
        <v>75.739999999999995</v>
      </c>
      <c r="P26" s="88">
        <f t="shared" si="3"/>
        <v>75.441000000000003</v>
      </c>
      <c r="Q26" s="88">
        <f t="shared" si="3"/>
        <v>77.852000000000004</v>
      </c>
      <c r="R26" s="88">
        <f t="shared" si="3"/>
        <v>9.4559999999999995</v>
      </c>
      <c r="S26" s="88">
        <f t="shared" si="3"/>
        <v>33.230999999999995</v>
      </c>
      <c r="T26" s="88">
        <f t="shared" si="3"/>
        <v>4.3070000000000004</v>
      </c>
      <c r="U26" s="88">
        <f t="shared" si="3"/>
        <v>48.488</v>
      </c>
      <c r="V26" s="88">
        <f t="shared" si="3"/>
        <v>46.798000000000002</v>
      </c>
      <c r="W26" s="88">
        <f t="shared" si="3"/>
        <v>25.917000000000002</v>
      </c>
      <c r="X26" s="88">
        <f t="shared" si="3"/>
        <v>22.816000000000003</v>
      </c>
      <c r="Y26" s="88">
        <f t="shared" si="3"/>
        <v>14.138</v>
      </c>
      <c r="Z26" s="89" t="str">
        <f t="shared" si="3"/>
        <v/>
      </c>
      <c r="AA26" s="90">
        <f>SUM(AA19:AA25)</f>
        <v>772.08500000000004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9.1739999999999995</v>
      </c>
      <c r="C30" s="77">
        <v>9.3510000000000009</v>
      </c>
      <c r="D30" s="77">
        <v>9.0220000000000002</v>
      </c>
      <c r="E30" s="77">
        <v>8.9939999999999998</v>
      </c>
      <c r="F30" s="77">
        <v>4.0979999999999999</v>
      </c>
      <c r="G30" s="77">
        <v>4.6539999999999999</v>
      </c>
      <c r="H30" s="77">
        <v>14.106</v>
      </c>
      <c r="I30" s="77">
        <v>18.327000000000002</v>
      </c>
      <c r="J30" s="77">
        <v>187.33799999999999</v>
      </c>
      <c r="K30" s="77">
        <v>23.486999999999998</v>
      </c>
      <c r="L30" s="77">
        <v>76.552000000000007</v>
      </c>
      <c r="M30" s="77">
        <v>81.087999999999994</v>
      </c>
      <c r="N30" s="77">
        <v>141.85</v>
      </c>
      <c r="O30" s="77">
        <v>133.548</v>
      </c>
      <c r="P30" s="77">
        <v>136.279</v>
      </c>
      <c r="Q30" s="77">
        <v>118.861</v>
      </c>
      <c r="R30" s="77">
        <v>9.4559999999999995</v>
      </c>
      <c r="S30" s="77">
        <v>36.829000000000001</v>
      </c>
      <c r="T30" s="77">
        <v>4.3070000000000004</v>
      </c>
      <c r="U30" s="77">
        <v>52.878</v>
      </c>
      <c r="V30" s="77">
        <v>55.62</v>
      </c>
      <c r="W30" s="77">
        <v>29.236000000000001</v>
      </c>
      <c r="X30" s="77">
        <v>28</v>
      </c>
      <c r="Y30" s="77">
        <v>17.09</v>
      </c>
      <c r="Z30" s="78"/>
      <c r="AA30" s="79">
        <f>SUM(B30:Z30)</f>
        <v>1210.1449999999998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9.1739999999999995</v>
      </c>
      <c r="C32" s="62">
        <f t="shared" ref="C32:Z32" si="4">IF(LEN(C$2)&gt;0,SUM(C29:C31),"")</f>
        <v>9.3510000000000009</v>
      </c>
      <c r="D32" s="62">
        <f t="shared" si="4"/>
        <v>9.0220000000000002</v>
      </c>
      <c r="E32" s="62">
        <f t="shared" si="4"/>
        <v>8.9939999999999998</v>
      </c>
      <c r="F32" s="62">
        <f t="shared" si="4"/>
        <v>4.0979999999999999</v>
      </c>
      <c r="G32" s="62">
        <f t="shared" si="4"/>
        <v>4.6539999999999999</v>
      </c>
      <c r="H32" s="62">
        <f t="shared" si="4"/>
        <v>14.106</v>
      </c>
      <c r="I32" s="62">
        <f t="shared" si="4"/>
        <v>18.327000000000002</v>
      </c>
      <c r="J32" s="62">
        <f t="shared" si="4"/>
        <v>187.33799999999999</v>
      </c>
      <c r="K32" s="62">
        <f t="shared" si="4"/>
        <v>23.486999999999998</v>
      </c>
      <c r="L32" s="62">
        <f t="shared" si="4"/>
        <v>76.552000000000007</v>
      </c>
      <c r="M32" s="62">
        <f t="shared" si="4"/>
        <v>81.087999999999994</v>
      </c>
      <c r="N32" s="62">
        <f t="shared" si="4"/>
        <v>141.85</v>
      </c>
      <c r="O32" s="62">
        <f t="shared" si="4"/>
        <v>133.548</v>
      </c>
      <c r="P32" s="62">
        <f t="shared" si="4"/>
        <v>136.279</v>
      </c>
      <c r="Q32" s="62">
        <f t="shared" si="4"/>
        <v>118.861</v>
      </c>
      <c r="R32" s="62">
        <f t="shared" si="4"/>
        <v>9.4559999999999995</v>
      </c>
      <c r="S32" s="62">
        <f t="shared" si="4"/>
        <v>36.829000000000001</v>
      </c>
      <c r="T32" s="62">
        <f t="shared" si="4"/>
        <v>4.3070000000000004</v>
      </c>
      <c r="U32" s="62">
        <f t="shared" si="4"/>
        <v>52.878</v>
      </c>
      <c r="V32" s="62">
        <f t="shared" si="4"/>
        <v>55.62</v>
      </c>
      <c r="W32" s="62">
        <f t="shared" si="4"/>
        <v>29.236000000000001</v>
      </c>
      <c r="X32" s="62">
        <f t="shared" si="4"/>
        <v>28</v>
      </c>
      <c r="Y32" s="62">
        <f t="shared" si="4"/>
        <v>17.09</v>
      </c>
      <c r="Z32" s="63" t="str">
        <f t="shared" si="4"/>
        <v/>
      </c>
      <c r="AA32" s="64">
        <f>SUM(AA29:AA31)</f>
        <v>1210.1449999999998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>
        <v>22.1</v>
      </c>
      <c r="V39" s="99">
        <v>19.399999999999999</v>
      </c>
      <c r="W39" s="99"/>
      <c r="X39" s="99"/>
      <c r="Y39" s="99"/>
      <c r="Z39" s="100"/>
      <c r="AA39" s="79">
        <f t="shared" si="5"/>
        <v>41.5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22.1</v>
      </c>
      <c r="V40" s="88">
        <f t="shared" si="6"/>
        <v>19.399999999999999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41.5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>
        <v>22.1</v>
      </c>
      <c r="V47" s="99">
        <v>19.399999999999999</v>
      </c>
      <c r="W47" s="99"/>
      <c r="X47" s="99"/>
      <c r="Y47" s="99"/>
      <c r="Z47" s="100"/>
      <c r="AA47" s="79">
        <f t="shared" si="7"/>
        <v>41.5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22.1</v>
      </c>
      <c r="V49" s="88">
        <f t="shared" si="8"/>
        <v>19.399999999999999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41.5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9.1739999999999995</v>
      </c>
      <c r="C52" s="88">
        <f t="shared" ref="C52:Z52" si="10">IF(LEN(C$2)&gt;0,SUM(C10:C15)+C26+C40,"")</f>
        <v>9.3509999999999991</v>
      </c>
      <c r="D52" s="88">
        <f t="shared" si="10"/>
        <v>9.0220000000000002</v>
      </c>
      <c r="E52" s="88">
        <f t="shared" si="10"/>
        <v>8.9939999999999998</v>
      </c>
      <c r="F52" s="88">
        <f t="shared" si="10"/>
        <v>4.0979999999999999</v>
      </c>
      <c r="G52" s="88">
        <f t="shared" si="10"/>
        <v>4.6539999999999999</v>
      </c>
      <c r="H52" s="88">
        <f t="shared" si="10"/>
        <v>14.106</v>
      </c>
      <c r="I52" s="88">
        <f t="shared" si="10"/>
        <v>18.326999999999998</v>
      </c>
      <c r="J52" s="88">
        <f t="shared" si="10"/>
        <v>187.33799999999999</v>
      </c>
      <c r="K52" s="88">
        <f t="shared" si="10"/>
        <v>23.487000000000002</v>
      </c>
      <c r="L52" s="88">
        <f t="shared" si="10"/>
        <v>76.552000000000007</v>
      </c>
      <c r="M52" s="88">
        <f t="shared" si="10"/>
        <v>81.087999999999994</v>
      </c>
      <c r="N52" s="88">
        <f t="shared" si="10"/>
        <v>141.85</v>
      </c>
      <c r="O52" s="88">
        <f t="shared" si="10"/>
        <v>133.548</v>
      </c>
      <c r="P52" s="88">
        <f t="shared" si="10"/>
        <v>136.279</v>
      </c>
      <c r="Q52" s="88">
        <f t="shared" si="10"/>
        <v>118.861</v>
      </c>
      <c r="R52" s="88">
        <f t="shared" si="10"/>
        <v>9.4559999999999995</v>
      </c>
      <c r="S52" s="88">
        <f t="shared" si="10"/>
        <v>36.828999999999994</v>
      </c>
      <c r="T52" s="88">
        <f t="shared" si="10"/>
        <v>4.3070000000000004</v>
      </c>
      <c r="U52" s="88">
        <f t="shared" si="10"/>
        <v>74.978000000000009</v>
      </c>
      <c r="V52" s="88">
        <f t="shared" si="10"/>
        <v>75.02000000000001</v>
      </c>
      <c r="W52" s="88">
        <f t="shared" si="10"/>
        <v>29.236000000000001</v>
      </c>
      <c r="X52" s="88">
        <f t="shared" si="10"/>
        <v>28.000000000000004</v>
      </c>
      <c r="Y52" s="88">
        <f t="shared" si="10"/>
        <v>17.09</v>
      </c>
      <c r="Z52" s="89" t="str">
        <f t="shared" si="10"/>
        <v/>
      </c>
      <c r="AA52" s="104">
        <f>SUM(B52:Z52)</f>
        <v>1251.645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M31" sqref="M31:M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45585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>
        <v>22.1</v>
      </c>
      <c r="V4" s="18">
        <v>19.399999999999999</v>
      </c>
      <c r="W4" s="18"/>
      <c r="X4" s="18"/>
      <c r="Y4" s="18"/>
      <c r="Z4" s="19"/>
      <c r="AA4" s="111">
        <f>SUM(B4:Z4)</f>
        <v>41.5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62.44</v>
      </c>
      <c r="C7" s="117">
        <v>66.349999999999994</v>
      </c>
      <c r="D7" s="117">
        <v>62.53</v>
      </c>
      <c r="E7" s="117">
        <v>63.36</v>
      </c>
      <c r="F7" s="117">
        <v>62.96</v>
      </c>
      <c r="G7" s="117">
        <v>68.37</v>
      </c>
      <c r="H7" s="117">
        <v>57.32</v>
      </c>
      <c r="I7" s="117">
        <v>67.959999999999994</v>
      </c>
      <c r="J7" s="117">
        <v>62.98</v>
      </c>
      <c r="K7" s="117">
        <v>36.22</v>
      </c>
      <c r="L7" s="117">
        <v>14.5</v>
      </c>
      <c r="M7" s="117">
        <v>8.08</v>
      </c>
      <c r="N7" s="117">
        <v>0.04</v>
      </c>
      <c r="O7" s="117">
        <v>0.04</v>
      </c>
      <c r="P7" s="117">
        <v>0.04</v>
      </c>
      <c r="Q7" s="117">
        <v>0.04</v>
      </c>
      <c r="R7" s="117">
        <v>56.85</v>
      </c>
      <c r="S7" s="117">
        <v>122.27</v>
      </c>
      <c r="T7" s="117">
        <v>170.97</v>
      </c>
      <c r="U7" s="117">
        <v>140</v>
      </c>
      <c r="V7" s="117">
        <v>118.06</v>
      </c>
      <c r="W7" s="117">
        <v>94.2</v>
      </c>
      <c r="X7" s="117">
        <v>54.16</v>
      </c>
      <c r="Y7" s="117">
        <v>4.82</v>
      </c>
      <c r="Z7" s="118"/>
      <c r="AA7" s="119">
        <f>IF(SUM(B7:Z7)&lt;&gt;0,AVERAGEIF(B7:Z7,"&lt;&gt;"""),"")</f>
        <v>58.106666666666662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>
        <v>22.1</v>
      </c>
      <c r="V23" s="133">
        <v>19.399999999999999</v>
      </c>
      <c r="W23" s="133"/>
      <c r="X23" s="133"/>
      <c r="Y23" s="133"/>
      <c r="Z23" s="131"/>
      <c r="AA23" s="132">
        <f t="shared" si="2"/>
        <v>41.5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22.1</v>
      </c>
      <c r="V24" s="135">
        <f t="shared" si="3"/>
        <v>19.399999999999999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41.5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2024-10-19T13:27:29Z</dcterms:created>
  <dcterms:modified xsi:type="dcterms:W3CDTF">2024-10-19T13:27:31Z</dcterms:modified>
</cp:coreProperties>
</file>