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<sst xmlns="http://schemas.openxmlformats.org/spreadsheetml/2006/main" count="119" uniqueCount="54">
  <si>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18/10/2024 16:25:21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</si>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</sst>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F1-49B9-B2DC-15712EEED4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">
                  <c:v>1.7</c:v>
                </c:pt>
                <c:pt idx="4">
                  <c:v>1.3109999999999999</c:v>
                </c:pt>
                <c:pt idx="5">
                  <c:v>1.7</c:v>
                </c:pt>
                <c:pt idx="10">
                  <c:v>1.7</c:v>
                </c:pt>
                <c:pt idx="11">
                  <c:v>1.7</c:v>
                </c:pt>
                <c:pt idx="12">
                  <c:v>1.6</c:v>
                </c:pt>
                <c:pt idx="13">
                  <c:v>1.7</c:v>
                </c:pt>
                <c:pt idx="18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F1-49B9-B2DC-15712EEED4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3F1-49B9-B2DC-15712EEED4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78.61</c:v>
                </c:pt>
                <c:pt idx="15">
                  <c:v>82.65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F1-49B9-B2DC-15712EEED4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F1-49B9-B2DC-15712EEED4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F1-49B9-B2DC-15712EEED4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F1-49B9-B2DC-15712EEED4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F1-49B9-B2DC-15712EEED4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F1-49B9-B2DC-15712EEED4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30.616</c:v>
                </c:pt>
                <c:pt idx="1">
                  <c:v>2.89</c:v>
                </c:pt>
                <c:pt idx="7">
                  <c:v>31.252000000000002</c:v>
                </c:pt>
                <c:pt idx="8">
                  <c:v>49.542000000000002</c:v>
                </c:pt>
                <c:pt idx="9">
                  <c:v>70</c:v>
                </c:pt>
                <c:pt idx="16">
                  <c:v>37.527000000000001</c:v>
                </c:pt>
                <c:pt idx="17">
                  <c:v>9.5730000000000004</c:v>
                </c:pt>
                <c:pt idx="18">
                  <c:v>139</c:v>
                </c:pt>
                <c:pt idx="20">
                  <c:v>68.731999999999999</c:v>
                </c:pt>
                <c:pt idx="21">
                  <c:v>0.71</c:v>
                </c:pt>
                <c:pt idx="22">
                  <c:v>3.673</c:v>
                </c:pt>
                <c:pt idx="23">
                  <c:v>18.419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F1-49B9-B2DC-15712EEED4F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28.1</c:v>
                </c:pt>
                <c:pt idx="18">
                  <c:v>0</c:v>
                </c:pt>
                <c:pt idx="19">
                  <c:v>65.3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F1-49B9-B2DC-15712EEED4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0.78100000000000003</c:v>
                </c:pt>
                <c:pt idx="1">
                  <c:v>3.3149999999999999</c:v>
                </c:pt>
                <c:pt idx="2">
                  <c:v>3.4889999999999999</c:v>
                </c:pt>
                <c:pt idx="3">
                  <c:v>5.1710000000000003</c:v>
                </c:pt>
                <c:pt idx="4">
                  <c:v>3.57</c:v>
                </c:pt>
                <c:pt idx="5">
                  <c:v>3.9139999999999997</c:v>
                </c:pt>
                <c:pt idx="6">
                  <c:v>19.405000000000001</c:v>
                </c:pt>
                <c:pt idx="7">
                  <c:v>0.75600000000000001</c:v>
                </c:pt>
                <c:pt idx="8">
                  <c:v>7.5670000000000002</c:v>
                </c:pt>
                <c:pt idx="9">
                  <c:v>3.1680000000000006</c:v>
                </c:pt>
                <c:pt idx="10">
                  <c:v>29.205999999999996</c:v>
                </c:pt>
                <c:pt idx="11">
                  <c:v>32.763999999999996</c:v>
                </c:pt>
                <c:pt idx="12">
                  <c:v>35.686</c:v>
                </c:pt>
                <c:pt idx="13">
                  <c:v>27.332999999999998</c:v>
                </c:pt>
                <c:pt idx="14">
                  <c:v>2.2719999999999998</c:v>
                </c:pt>
                <c:pt idx="15">
                  <c:v>2.1320000000000001</c:v>
                </c:pt>
                <c:pt idx="16">
                  <c:v>1.2529999999999999</c:v>
                </c:pt>
                <c:pt idx="17">
                  <c:v>1.304</c:v>
                </c:pt>
                <c:pt idx="18">
                  <c:v>45.694000000000003</c:v>
                </c:pt>
                <c:pt idx="19">
                  <c:v>19.959</c:v>
                </c:pt>
                <c:pt idx="20">
                  <c:v>0.85299999999999998</c:v>
                </c:pt>
                <c:pt idx="21">
                  <c:v>38.647999999999996</c:v>
                </c:pt>
                <c:pt idx="22">
                  <c:v>17.899000000000001</c:v>
                </c:pt>
                <c:pt idx="23">
                  <c:v>16.865000000000002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F1-49B9-B2DC-15712EEED4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F1-49B9-B2DC-15712EEED4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52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38.363999999999997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3F1-49B9-B2DC-15712EEED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81.8</c:v>
                </c:pt>
                <c:pt idx="1">
                  <c:v>79.81</c:v>
                </c:pt>
                <c:pt idx="2">
                  <c:v>78.239999999999995</c:v>
                </c:pt>
                <c:pt idx="3">
                  <c:v>74.41</c:v>
                </c:pt>
                <c:pt idx="4">
                  <c:v>72.95</c:v>
                </c:pt>
                <c:pt idx="5">
                  <c:v>75.849999999999994</c:v>
                </c:pt>
                <c:pt idx="6">
                  <c:v>78.209999999999994</c:v>
                </c:pt>
                <c:pt idx="7">
                  <c:v>82</c:v>
                </c:pt>
                <c:pt idx="8">
                  <c:v>83.59</c:v>
                </c:pt>
                <c:pt idx="9">
                  <c:v>78.290000000000006</c:v>
                </c:pt>
                <c:pt idx="10">
                  <c:v>42.16</c:v>
                </c:pt>
                <c:pt idx="11">
                  <c:v>37.53</c:v>
                </c:pt>
                <c:pt idx="12">
                  <c:v>32.6</c:v>
                </c:pt>
                <c:pt idx="13">
                  <c:v>29.3</c:v>
                </c:pt>
                <c:pt idx="14">
                  <c:v>49.62</c:v>
                </c:pt>
                <c:pt idx="15">
                  <c:v>68.97</c:v>
                </c:pt>
                <c:pt idx="16">
                  <c:v>96.37</c:v>
                </c:pt>
                <c:pt idx="17">
                  <c:v>109.51</c:v>
                </c:pt>
                <c:pt idx="18">
                  <c:v>158.1</c:v>
                </c:pt>
                <c:pt idx="19">
                  <c:v>143</c:v>
                </c:pt>
                <c:pt idx="20">
                  <c:v>96.82</c:v>
                </c:pt>
                <c:pt idx="21">
                  <c:v>86.32</c:v>
                </c:pt>
                <c:pt idx="22">
                  <c:v>82.04</c:v>
                </c:pt>
                <c:pt idx="23">
                  <c:v>72.2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F1-49B9-B2DC-15712EEED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72-400A-BF3E-1A7A4CF374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76.5</c:v>
                </c:pt>
                <c:pt idx="19">
                  <c:v>76.5</c:v>
                </c:pt>
                <c:pt idx="20">
                  <c:v>29.5</c:v>
                </c:pt>
                <c:pt idx="21">
                  <c:v>29.5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72-400A-BF3E-1A7A4CF374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2.0780000000000003</c:v>
                </c:pt>
                <c:pt idx="1">
                  <c:v>1.5069999999999999</c:v>
                </c:pt>
                <c:pt idx="2">
                  <c:v>0.59699999999999998</c:v>
                </c:pt>
                <c:pt idx="3">
                  <c:v>1.635</c:v>
                </c:pt>
                <c:pt idx="4">
                  <c:v>0.92800000000000005</c:v>
                </c:pt>
                <c:pt idx="5">
                  <c:v>0.58499999999999996</c:v>
                </c:pt>
                <c:pt idx="6">
                  <c:v>1.458</c:v>
                </c:pt>
                <c:pt idx="7">
                  <c:v>1.909</c:v>
                </c:pt>
                <c:pt idx="8">
                  <c:v>1.8959999999999999</c:v>
                </c:pt>
                <c:pt idx="9">
                  <c:v>2.0299999999999998</c:v>
                </c:pt>
                <c:pt idx="14">
                  <c:v>6.3710000000000004</c:v>
                </c:pt>
                <c:pt idx="15">
                  <c:v>2.4510000000000001</c:v>
                </c:pt>
                <c:pt idx="16">
                  <c:v>0.80600000000000005</c:v>
                </c:pt>
                <c:pt idx="17">
                  <c:v>1.506</c:v>
                </c:pt>
                <c:pt idx="19">
                  <c:v>1.6220000000000001</c:v>
                </c:pt>
                <c:pt idx="20">
                  <c:v>1.5960000000000001</c:v>
                </c:pt>
                <c:pt idx="21">
                  <c:v>1.554</c:v>
                </c:pt>
                <c:pt idx="22">
                  <c:v>1.5429999999999999</c:v>
                </c:pt>
                <c:pt idx="2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72-400A-BF3E-1A7A4CF374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26.721</c:v>
                </c:pt>
                <c:pt idx="1">
                  <c:v>3.198</c:v>
                </c:pt>
                <c:pt idx="2">
                  <c:v>3.0919999999999996</c:v>
                </c:pt>
                <c:pt idx="3">
                  <c:v>2.036</c:v>
                </c:pt>
                <c:pt idx="4">
                  <c:v>2.4529999999999998</c:v>
                </c:pt>
                <c:pt idx="5">
                  <c:v>3.5289999999999999</c:v>
                </c:pt>
                <c:pt idx="6">
                  <c:v>16.446999999999999</c:v>
                </c:pt>
                <c:pt idx="7">
                  <c:v>17.942999999999998</c:v>
                </c:pt>
                <c:pt idx="8">
                  <c:v>48.780999999999992</c:v>
                </c:pt>
                <c:pt idx="9">
                  <c:v>68.37</c:v>
                </c:pt>
                <c:pt idx="10">
                  <c:v>29.405999999999999</c:v>
                </c:pt>
                <c:pt idx="11">
                  <c:v>32.963999999999999</c:v>
                </c:pt>
                <c:pt idx="12">
                  <c:v>35.786000000000001</c:v>
                </c:pt>
                <c:pt idx="13">
                  <c:v>27.533000000000001</c:v>
                </c:pt>
                <c:pt idx="14">
                  <c:v>48.033999999999999</c:v>
                </c:pt>
                <c:pt idx="15">
                  <c:v>46.332999999999998</c:v>
                </c:pt>
                <c:pt idx="16">
                  <c:v>31.741</c:v>
                </c:pt>
                <c:pt idx="17">
                  <c:v>31.960999999999999</c:v>
                </c:pt>
                <c:pt idx="18">
                  <c:v>7.02</c:v>
                </c:pt>
                <c:pt idx="19">
                  <c:v>7.1349999999999998</c:v>
                </c:pt>
                <c:pt idx="20">
                  <c:v>34.588999999999999</c:v>
                </c:pt>
                <c:pt idx="21">
                  <c:v>4.532</c:v>
                </c:pt>
                <c:pt idx="22">
                  <c:v>12.513999999999999</c:v>
                </c:pt>
                <c:pt idx="23">
                  <c:v>24.734000000000002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72-400A-BF3E-1A7A4CF374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72-400A-BF3E-1A7A4CF374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72-400A-BF3E-1A7A4CF374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72-400A-BF3E-1A7A4CF374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72-400A-BF3E-1A7A4CF374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72-400A-BF3E-1A7A4CF374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52</c:v>
                </c:pt>
                <c:pt idx="11">
                  <c:v>52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72-400A-BF3E-1A7A4CF374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72-400A-BF3E-1A7A4CF374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1.0980000000000001</c:v>
                </c:pt>
                <c:pt idx="7">
                  <c:v>10.656000000000001</c:v>
                </c:pt>
                <c:pt idx="8">
                  <c:v>4.9319999999999995</c:v>
                </c:pt>
                <c:pt idx="9">
                  <c:v>1.268</c:v>
                </c:pt>
                <c:pt idx="14">
                  <c:v>11.340999999999998</c:v>
                </c:pt>
                <c:pt idx="15">
                  <c:v>22.498000000000005</c:v>
                </c:pt>
                <c:pt idx="16">
                  <c:v>4.7330000000000005</c:v>
                </c:pt>
                <c:pt idx="17">
                  <c:v>3.9989999999999997</c:v>
                </c:pt>
                <c:pt idx="20">
                  <c:v>3.9000000000000004</c:v>
                </c:pt>
                <c:pt idx="21">
                  <c:v>3.7719999999999998</c:v>
                </c:pt>
                <c:pt idx="22">
                  <c:v>6.0150000000000006</c:v>
                </c:pt>
                <c:pt idx="23">
                  <c:v>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72-400A-BF3E-1A7A4CF374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72-400A-BF3E-1A7A4CF374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72-400A-BF3E-1A7A4CF37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81.8</c:v>
                </c:pt>
                <c:pt idx="1">
                  <c:v>79.81</c:v>
                </c:pt>
                <c:pt idx="2">
                  <c:v>78.239999999999995</c:v>
                </c:pt>
                <c:pt idx="3">
                  <c:v>74.41</c:v>
                </c:pt>
                <c:pt idx="4">
                  <c:v>72.95</c:v>
                </c:pt>
                <c:pt idx="5">
                  <c:v>75.849999999999994</c:v>
                </c:pt>
                <c:pt idx="6">
                  <c:v>78.209999999999994</c:v>
                </c:pt>
                <c:pt idx="7">
                  <c:v>82</c:v>
                </c:pt>
                <c:pt idx="8">
                  <c:v>83.59</c:v>
                </c:pt>
                <c:pt idx="9">
                  <c:v>78.290000000000006</c:v>
                </c:pt>
                <c:pt idx="10">
                  <c:v>42.16</c:v>
                </c:pt>
                <c:pt idx="11">
                  <c:v>37.53</c:v>
                </c:pt>
                <c:pt idx="12">
                  <c:v>32.6</c:v>
                </c:pt>
                <c:pt idx="13">
                  <c:v>29.3</c:v>
                </c:pt>
                <c:pt idx="14">
                  <c:v>49.62</c:v>
                </c:pt>
                <c:pt idx="15">
                  <c:v>68.97</c:v>
                </c:pt>
                <c:pt idx="16">
                  <c:v>96.37</c:v>
                </c:pt>
                <c:pt idx="17">
                  <c:v>109.51</c:v>
                </c:pt>
                <c:pt idx="18">
                  <c:v>158.1</c:v>
                </c:pt>
                <c:pt idx="19">
                  <c:v>143</c:v>
                </c:pt>
                <c:pt idx="20">
                  <c:v>96.82</c:v>
                </c:pt>
                <c:pt idx="21">
                  <c:v>86.32</c:v>
                </c:pt>
                <c:pt idx="22">
                  <c:v>82.04</c:v>
                </c:pt>
                <c:pt idx="23">
                  <c:v>72.2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72-400A-BF3E-1A7A4CF37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31.396999999999998</v>
      </c>
      <c r="C4" s="18">
        <v>6.2049999999999992</v>
      </c>
      <c r="D4" s="18">
        <v>5.1890000000000001</v>
      </c>
      <c r="E4" s="18">
        <v>5.1710000000000003</v>
      </c>
      <c r="F4" s="18">
        <v>4.8809999999999993</v>
      </c>
      <c r="G4" s="18">
        <v>5.6139999999999999</v>
      </c>
      <c r="H4" s="18">
        <v>19.405000000000001</v>
      </c>
      <c r="I4" s="18">
        <v>32.008000000000003</v>
      </c>
      <c r="J4" s="18">
        <v>57.109000000000002</v>
      </c>
      <c r="K4" s="18">
        <v>73.168000000000006</v>
      </c>
      <c r="L4" s="18">
        <v>82.905999999999992</v>
      </c>
      <c r="M4" s="18">
        <v>86.463999999999999</v>
      </c>
      <c r="N4" s="18">
        <v>89.286000000000001</v>
      </c>
      <c r="O4" s="18">
        <v>81.032999999999987</v>
      </c>
      <c r="P4" s="18">
        <v>119.24600000000001</v>
      </c>
      <c r="Q4" s="18">
        <v>84.782000000000011</v>
      </c>
      <c r="R4" s="18">
        <v>38.78</v>
      </c>
      <c r="S4" s="18">
        <v>38.977000000000004</v>
      </c>
      <c r="T4" s="18">
        <v>186.39400000000001</v>
      </c>
      <c r="U4" s="18">
        <v>85.258999999999986</v>
      </c>
      <c r="V4" s="18">
        <v>69.585000000000008</v>
      </c>
      <c r="W4" s="18">
        <v>39.357999999999997</v>
      </c>
      <c r="X4" s="18">
        <v>21.571999999999999</v>
      </c>
      <c r="Y4" s="18">
        <v>35.283999999999999</v>
      </c>
      <c r="Z4" s="19"/>
      <c r="AA4" s="20">
        <f>SUM(B4:Z4)</f>
        <v>1299.0729999999999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81.8</v>
      </c>
      <c r="C7" s="28">
        <v>79.81</v>
      </c>
      <c r="D7" s="28">
        <v>78.239999999999995</v>
      </c>
      <c r="E7" s="28">
        <v>74.41</v>
      </c>
      <c r="F7" s="28">
        <v>72.95</v>
      </c>
      <c r="G7" s="28">
        <v>75.849999999999994</v>
      </c>
      <c r="H7" s="28">
        <v>78.209999999999994</v>
      </c>
      <c r="I7" s="28">
        <v>82</v>
      </c>
      <c r="J7" s="28">
        <v>83.59</v>
      </c>
      <c r="K7" s="28">
        <v>78.290000000000006</v>
      </c>
      <c r="L7" s="28">
        <v>42.16</v>
      </c>
      <c r="M7" s="28">
        <v>37.53</v>
      </c>
      <c r="N7" s="28">
        <v>32.6</v>
      </c>
      <c r="O7" s="28">
        <v>29.3</v>
      </c>
      <c r="P7" s="28">
        <v>49.62</v>
      </c>
      <c r="Q7" s="28">
        <v>68.97</v>
      </c>
      <c r="R7" s="28">
        <v>96.37</v>
      </c>
      <c r="S7" s="28">
        <v>109.51</v>
      </c>
      <c r="T7" s="28">
        <v>158.1</v>
      </c>
      <c r="U7" s="28">
        <v>143</v>
      </c>
      <c r="V7" s="28">
        <v>96.82</v>
      </c>
      <c r="W7" s="28">
        <v>86.32</v>
      </c>
      <c r="X7" s="28">
        <v>82.04</v>
      </c>
      <c r="Y7" s="28">
        <v>72.2</v>
      </c>
      <c r="Z7" s="29"/>
      <c r="AA7" s="30">
        <f>IF(SUM(B7:Z7)&lt;&gt;0,AVERAGEIF(B7:Z7,"&lt;&gt;"""),"")</f>
        <v>78.737083333333317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30.616</v>
      </c>
      <c r="C12" s="52">
        <v>2.89</v>
      </c>
      <c r="D12" s="52"/>
      <c r="E12" s="52"/>
      <c r="F12" s="52"/>
      <c r="G12" s="52"/>
      <c r="H12" s="52"/>
      <c r="I12" s="52">
        <v>31.252000000000002</v>
      </c>
      <c r="J12" s="52">
        <v>49.542000000000002</v>
      </c>
      <c r="K12" s="52">
        <v>70</v>
      </c>
      <c r="L12" s="52"/>
      <c r="M12" s="52"/>
      <c r="N12" s="52"/>
      <c r="O12" s="52"/>
      <c r="P12" s="52"/>
      <c r="Q12" s="52"/>
      <c r="R12" s="52">
        <v>37.527000000000001</v>
      </c>
      <c r="S12" s="52">
        <v>9.5730000000000004</v>
      </c>
      <c r="T12" s="52">
        <v>139</v>
      </c>
      <c r="U12" s="52"/>
      <c r="V12" s="52">
        <v>68.731999999999999</v>
      </c>
      <c r="W12" s="52">
        <v>0.71</v>
      </c>
      <c r="X12" s="52">
        <v>3.673</v>
      </c>
      <c r="Y12" s="52">
        <v>18.419</v>
      </c>
      <c r="Z12" s="53"/>
      <c r="AA12" s="54">
        <f t="shared" si="0"/>
        <v>461.93399999999991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52</v>
      </c>
      <c r="M13" s="52">
        <v>52</v>
      </c>
      <c r="N13" s="52">
        <v>52</v>
      </c>
      <c r="O13" s="52">
        <v>52</v>
      </c>
      <c r="P13" s="52">
        <v>38.363999999999997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246.364</v>
      </c>
    </row>
    <row r="14" spans="1:27" ht="24.95" customHeight="1" x14ac:dyDescent="0.2">
      <c r="A14" s="55" t="s">
        <v>10</v>
      </c>
      <c r="B14" s="56">
        <v>0.78100000000000003</v>
      </c>
      <c r="C14" s="57">
        <v>3.3149999999999999</v>
      </c>
      <c r="D14" s="57">
        <v>3.4889999999999999</v>
      </c>
      <c r="E14" s="57">
        <v>5.1710000000000003</v>
      </c>
      <c r="F14" s="57">
        <v>3.57</v>
      </c>
      <c r="G14" s="57">
        <v>3.9139999999999997</v>
      </c>
      <c r="H14" s="57">
        <v>19.405000000000001</v>
      </c>
      <c r="I14" s="57">
        <v>0.75600000000000001</v>
      </c>
      <c r="J14" s="57">
        <v>7.5670000000000002</v>
      </c>
      <c r="K14" s="57">
        <v>3.1680000000000006</v>
      </c>
      <c r="L14" s="57">
        <v>29.205999999999996</v>
      </c>
      <c r="M14" s="57">
        <v>32.763999999999996</v>
      </c>
      <c r="N14" s="57">
        <v>35.686</v>
      </c>
      <c r="O14" s="57">
        <v>27.332999999999998</v>
      </c>
      <c r="P14" s="57">
        <v>2.2719999999999998</v>
      </c>
      <c r="Q14" s="57">
        <v>2.1320000000000001</v>
      </c>
      <c r="R14" s="57">
        <v>1.2529999999999999</v>
      </c>
      <c r="S14" s="57">
        <v>1.304</v>
      </c>
      <c r="T14" s="57">
        <v>45.694000000000003</v>
      </c>
      <c r="U14" s="57">
        <v>19.959</v>
      </c>
      <c r="V14" s="57">
        <v>0.85299999999999998</v>
      </c>
      <c r="W14" s="57">
        <v>38.647999999999996</v>
      </c>
      <c r="X14" s="57">
        <v>17.899000000000001</v>
      </c>
      <c r="Y14" s="57">
        <v>16.865000000000002</v>
      </c>
      <c r="Z14" s="58"/>
      <c r="AA14" s="59">
        <f t="shared" si="0"/>
        <v>323.00400000000002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31.396999999999998</v>
      </c>
      <c r="C16" s="62">
        <f t="shared" si="1"/>
        <v>6.2050000000000001</v>
      </c>
      <c r="D16" s="62">
        <f t="shared" si="1"/>
        <v>3.4889999999999999</v>
      </c>
      <c r="E16" s="62">
        <f t="shared" si="1"/>
        <v>5.1710000000000003</v>
      </c>
      <c r="F16" s="62">
        <f t="shared" si="1"/>
        <v>3.57</v>
      </c>
      <c r="G16" s="62">
        <f t="shared" si="1"/>
        <v>3.9139999999999997</v>
      </c>
      <c r="H16" s="62">
        <f t="shared" si="1"/>
        <v>19.405000000000001</v>
      </c>
      <c r="I16" s="62">
        <f t="shared" si="1"/>
        <v>32.008000000000003</v>
      </c>
      <c r="J16" s="62">
        <f t="shared" si="1"/>
        <v>57.109000000000002</v>
      </c>
      <c r="K16" s="62">
        <f t="shared" si="1"/>
        <v>73.168000000000006</v>
      </c>
      <c r="L16" s="62">
        <f t="shared" si="1"/>
        <v>81.205999999999989</v>
      </c>
      <c r="M16" s="62">
        <f t="shared" si="1"/>
        <v>84.763999999999996</v>
      </c>
      <c r="N16" s="62">
        <f t="shared" si="1"/>
        <v>87.686000000000007</v>
      </c>
      <c r="O16" s="62">
        <f t="shared" si="1"/>
        <v>79.332999999999998</v>
      </c>
      <c r="P16" s="62">
        <f t="shared" si="1"/>
        <v>40.635999999999996</v>
      </c>
      <c r="Q16" s="62">
        <f t="shared" si="1"/>
        <v>2.1320000000000001</v>
      </c>
      <c r="R16" s="62">
        <f t="shared" si="1"/>
        <v>38.78</v>
      </c>
      <c r="S16" s="62">
        <f t="shared" si="1"/>
        <v>10.877000000000001</v>
      </c>
      <c r="T16" s="62">
        <f t="shared" si="1"/>
        <v>184.69400000000002</v>
      </c>
      <c r="U16" s="62">
        <f t="shared" si="1"/>
        <v>19.959</v>
      </c>
      <c r="V16" s="62">
        <f t="shared" si="1"/>
        <v>69.584999999999994</v>
      </c>
      <c r="W16" s="62">
        <f t="shared" si="1"/>
        <v>39.357999999999997</v>
      </c>
      <c r="X16" s="62">
        <f t="shared" si="1"/>
        <v>21.572000000000003</v>
      </c>
      <c r="Y16" s="62">
        <f t="shared" si="1"/>
        <v>35.284000000000006</v>
      </c>
      <c r="Z16" s="63" t="str">
        <f t="shared" si="1"/>
        <v/>
      </c>
      <c r="AA16" s="64">
        <f>SUM(AA10:AA15)</f>
        <v>1031.3019999999999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1.7</v>
      </c>
      <c r="E19" s="72"/>
      <c r="F19" s="72">
        <v>1.3109999999999999</v>
      </c>
      <c r="G19" s="72">
        <v>1.7</v>
      </c>
      <c r="H19" s="72"/>
      <c r="I19" s="72"/>
      <c r="J19" s="72"/>
      <c r="K19" s="72"/>
      <c r="L19" s="72">
        <v>1.7</v>
      </c>
      <c r="M19" s="72">
        <v>1.7</v>
      </c>
      <c r="N19" s="72">
        <v>1.6</v>
      </c>
      <c r="O19" s="72">
        <v>1.7</v>
      </c>
      <c r="P19" s="72"/>
      <c r="Q19" s="72"/>
      <c r="R19" s="72"/>
      <c r="S19" s="72"/>
      <c r="T19" s="72">
        <v>1.7</v>
      </c>
      <c r="U19" s="72"/>
      <c r="V19" s="72"/>
      <c r="W19" s="72"/>
      <c r="X19" s="72"/>
      <c r="Y19" s="72"/>
      <c r="Z19" s="73"/>
      <c r="AA19" s="74">
        <f t="shared" ref="AA19:AA25" si="2">SUM(B19:Z19)</f>
        <v>13.110999999999999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78.61</v>
      </c>
      <c r="Q21" s="81">
        <v>82.65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161.26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1.7</v>
      </c>
      <c r="E26" s="88">
        <f t="shared" si="3"/>
        <v>0</v>
      </c>
      <c r="F26" s="88">
        <f t="shared" si="3"/>
        <v>1.3109999999999999</v>
      </c>
      <c r="G26" s="88">
        <f t="shared" si="3"/>
        <v>1.7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1.7</v>
      </c>
      <c r="M26" s="88">
        <f t="shared" si="3"/>
        <v>1.7</v>
      </c>
      <c r="N26" s="88">
        <f t="shared" si="3"/>
        <v>1.6</v>
      </c>
      <c r="O26" s="88">
        <f t="shared" si="3"/>
        <v>1.7</v>
      </c>
      <c r="P26" s="88">
        <f t="shared" si="3"/>
        <v>78.61</v>
      </c>
      <c r="Q26" s="88">
        <f t="shared" si="3"/>
        <v>82.65</v>
      </c>
      <c r="R26" s="88">
        <f t="shared" si="3"/>
        <v>0</v>
      </c>
      <c r="S26" s="88">
        <f t="shared" si="3"/>
        <v>0</v>
      </c>
      <c r="T26" s="88">
        <f t="shared" si="3"/>
        <v>1.7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174.37099999999998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31.396999999999998</v>
      </c>
      <c r="C30" s="77">
        <v>6.2050000000000001</v>
      </c>
      <c r="D30" s="77">
        <v>5.1890000000000001</v>
      </c>
      <c r="E30" s="77">
        <v>5.1710000000000003</v>
      </c>
      <c r="F30" s="77">
        <v>4.8810000000000002</v>
      </c>
      <c r="G30" s="77">
        <v>5.6139999999999999</v>
      </c>
      <c r="H30" s="77">
        <v>19.405000000000001</v>
      </c>
      <c r="I30" s="77">
        <v>32.008000000000003</v>
      </c>
      <c r="J30" s="77">
        <v>57.109000000000002</v>
      </c>
      <c r="K30" s="77">
        <v>73.168000000000006</v>
      </c>
      <c r="L30" s="77">
        <v>82.906000000000006</v>
      </c>
      <c r="M30" s="77">
        <v>86.463999999999999</v>
      </c>
      <c r="N30" s="77">
        <v>89.286000000000001</v>
      </c>
      <c r="O30" s="77">
        <v>81.033000000000001</v>
      </c>
      <c r="P30" s="77">
        <v>119.246</v>
      </c>
      <c r="Q30" s="77">
        <v>84.781999999999996</v>
      </c>
      <c r="R30" s="77">
        <v>38.78</v>
      </c>
      <c r="S30" s="77">
        <v>10.877000000000001</v>
      </c>
      <c r="T30" s="77">
        <v>186.39400000000001</v>
      </c>
      <c r="U30" s="77">
        <v>19.959</v>
      </c>
      <c r="V30" s="77">
        <v>69.584999999999994</v>
      </c>
      <c r="W30" s="77">
        <v>39.357999999999997</v>
      </c>
      <c r="X30" s="77">
        <v>21.571999999999999</v>
      </c>
      <c r="Y30" s="77">
        <v>35.283999999999999</v>
      </c>
      <c r="Z30" s="78"/>
      <c r="AA30" s="79">
        <f>SUM(B30:Z30)</f>
        <v>1205.673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31.396999999999998</v>
      </c>
      <c r="C32" s="62">
        <f t="shared" ref="C32:Z32" si="4">IF(LEN(C$2)&gt;0,SUM(C29:C31),"")</f>
        <v>6.2050000000000001</v>
      </c>
      <c r="D32" s="62">
        <f t="shared" si="4"/>
        <v>5.1890000000000001</v>
      </c>
      <c r="E32" s="62">
        <f t="shared" si="4"/>
        <v>5.1710000000000003</v>
      </c>
      <c r="F32" s="62">
        <f t="shared" si="4"/>
        <v>4.8810000000000002</v>
      </c>
      <c r="G32" s="62">
        <f t="shared" si="4"/>
        <v>5.6139999999999999</v>
      </c>
      <c r="H32" s="62">
        <f t="shared" si="4"/>
        <v>19.405000000000001</v>
      </c>
      <c r="I32" s="62">
        <f t="shared" si="4"/>
        <v>32.008000000000003</v>
      </c>
      <c r="J32" s="62">
        <f t="shared" si="4"/>
        <v>57.109000000000002</v>
      </c>
      <c r="K32" s="62">
        <f t="shared" si="4"/>
        <v>73.168000000000006</v>
      </c>
      <c r="L32" s="62">
        <f t="shared" si="4"/>
        <v>82.906000000000006</v>
      </c>
      <c r="M32" s="62">
        <f t="shared" si="4"/>
        <v>86.463999999999999</v>
      </c>
      <c r="N32" s="62">
        <f t="shared" si="4"/>
        <v>89.286000000000001</v>
      </c>
      <c r="O32" s="62">
        <f t="shared" si="4"/>
        <v>81.033000000000001</v>
      </c>
      <c r="P32" s="62">
        <f t="shared" si="4"/>
        <v>119.246</v>
      </c>
      <c r="Q32" s="62">
        <f t="shared" si="4"/>
        <v>84.781999999999996</v>
      </c>
      <c r="R32" s="62">
        <f t="shared" si="4"/>
        <v>38.78</v>
      </c>
      <c r="S32" s="62">
        <f t="shared" si="4"/>
        <v>10.877000000000001</v>
      </c>
      <c r="T32" s="62">
        <f t="shared" si="4"/>
        <v>186.39400000000001</v>
      </c>
      <c r="U32" s="62">
        <f t="shared" si="4"/>
        <v>19.959</v>
      </c>
      <c r="V32" s="62">
        <f t="shared" si="4"/>
        <v>69.584999999999994</v>
      </c>
      <c r="W32" s="62">
        <f t="shared" si="4"/>
        <v>39.357999999999997</v>
      </c>
      <c r="X32" s="62">
        <f t="shared" si="4"/>
        <v>21.571999999999999</v>
      </c>
      <c r="Y32" s="62">
        <f t="shared" si="4"/>
        <v>35.283999999999999</v>
      </c>
      <c r="Z32" s="63" t="str">
        <f t="shared" si="4"/>
        <v/>
      </c>
      <c r="AA32" s="64">
        <f>SUM(AA29:AA31)</f>
        <v>1205.673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28.1</v>
      </c>
      <c r="T39" s="99"/>
      <c r="U39" s="99">
        <v>65.3</v>
      </c>
      <c r="V39" s="99"/>
      <c r="W39" s="99"/>
      <c r="X39" s="99"/>
      <c r="Y39" s="99"/>
      <c r="Z39" s="100"/>
      <c r="AA39" s="79">
        <f t="shared" si="5"/>
        <v>93.4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28.1</v>
      </c>
      <c r="T40" s="88">
        <f t="shared" si="6"/>
        <v>0</v>
      </c>
      <c r="U40" s="88">
        <f t="shared" si="6"/>
        <v>65.3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28.1</v>
      </c>
      <c r="T47" s="99"/>
      <c r="U47" s="99">
        <v>65.3</v>
      </c>
      <c r="V47" s="99"/>
      <c r="W47" s="99"/>
      <c r="X47" s="99"/>
      <c r="Y47" s="99"/>
      <c r="Z47" s="100"/>
      <c r="AA47" s="79">
        <f t="shared" si="7"/>
        <v>93.4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28.1</v>
      </c>
      <c r="T49" s="88">
        <f t="shared" si="8"/>
        <v>0</v>
      </c>
      <c r="U49" s="88">
        <f t="shared" si="8"/>
        <v>65.3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31.396999999999998</v>
      </c>
      <c r="C52" s="88">
        <f t="shared" si="10"/>
        <v>6.2050000000000001</v>
      </c>
      <c r="D52" s="88">
        <f t="shared" si="10"/>
        <v>5.1890000000000001</v>
      </c>
      <c r="E52" s="88">
        <f t="shared" si="10"/>
        <v>5.1710000000000003</v>
      </c>
      <c r="F52" s="88">
        <f t="shared" si="10"/>
        <v>4.8810000000000002</v>
      </c>
      <c r="G52" s="88">
        <f t="shared" si="10"/>
        <v>5.6139999999999999</v>
      </c>
      <c r="H52" s="88">
        <f t="shared" si="10"/>
        <v>19.405000000000001</v>
      </c>
      <c r="I52" s="88">
        <f t="shared" si="10"/>
        <v>32.008000000000003</v>
      </c>
      <c r="J52" s="88">
        <f t="shared" si="10"/>
        <v>57.109000000000002</v>
      </c>
      <c r="K52" s="88">
        <f t="shared" si="10"/>
        <v>73.168000000000006</v>
      </c>
      <c r="L52" s="88">
        <f t="shared" si="10"/>
        <v>82.905999999999992</v>
      </c>
      <c r="M52" s="88">
        <f t="shared" si="10"/>
        <v>86.463999999999999</v>
      </c>
      <c r="N52" s="88">
        <f t="shared" si="10"/>
        <v>89.286000000000001</v>
      </c>
      <c r="O52" s="88">
        <f t="shared" si="10"/>
        <v>81.033000000000001</v>
      </c>
      <c r="P52" s="88">
        <f t="shared" si="10"/>
        <v>119.246</v>
      </c>
      <c r="Q52" s="88">
        <f t="shared" si="10"/>
        <v>84.782000000000011</v>
      </c>
      <c r="R52" s="88">
        <f t="shared" si="10"/>
        <v>38.78</v>
      </c>
      <c r="S52" s="88">
        <f t="shared" si="10"/>
        <v>38.977000000000004</v>
      </c>
      <c r="T52" s="88">
        <f t="shared" si="10"/>
        <v>186.39400000000001</v>
      </c>
      <c r="U52" s="88">
        <f t="shared" si="10"/>
        <v>85.259</v>
      </c>
      <c r="V52" s="88">
        <f t="shared" si="10"/>
        <v>69.584999999999994</v>
      </c>
      <c r="W52" s="88">
        <f t="shared" si="10"/>
        <v>39.357999999999997</v>
      </c>
      <c r="X52" s="88">
        <f t="shared" si="10"/>
        <v>21.572000000000003</v>
      </c>
      <c r="Y52" s="88">
        <f t="shared" si="10"/>
        <v>35.284000000000006</v>
      </c>
      <c r="Z52" s="89" t="str">
        <f t="shared" si="10"/>
        <v/>
      </c>
      <c r="AA52" s="104">
        <f>SUM(B52:Z52)</f>
        <v>1299.0729999999999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31.396999999999998</v>
      </c>
      <c r="C4" s="18">
        <v>6.2050000000000001</v>
      </c>
      <c r="D4" s="18">
        <v>5.1890000000000001</v>
      </c>
      <c r="E4" s="18">
        <v>5.1710000000000003</v>
      </c>
      <c r="F4" s="18">
        <v>4.8810000000000002</v>
      </c>
      <c r="G4" s="18">
        <v>5.6139999999999999</v>
      </c>
      <c r="H4" s="18">
        <v>19.405000000000001</v>
      </c>
      <c r="I4" s="18">
        <v>32.008000000000003</v>
      </c>
      <c r="J4" s="18">
        <v>57.108999999999995</v>
      </c>
      <c r="K4" s="18">
        <v>73.168000000000006</v>
      </c>
      <c r="L4" s="18">
        <v>82.906000000000006</v>
      </c>
      <c r="M4" s="18">
        <v>86.463999999999999</v>
      </c>
      <c r="N4" s="18">
        <v>89.286000000000001</v>
      </c>
      <c r="O4" s="18">
        <v>81.033000000000001</v>
      </c>
      <c r="P4" s="18">
        <v>119.246</v>
      </c>
      <c r="Q4" s="18">
        <v>84.781999999999996</v>
      </c>
      <c r="R4" s="18">
        <v>38.78</v>
      </c>
      <c r="S4" s="18">
        <v>38.966000000000001</v>
      </c>
      <c r="T4" s="18">
        <v>186.42</v>
      </c>
      <c r="U4" s="18">
        <v>85.256999999999991</v>
      </c>
      <c r="V4" s="18">
        <v>69.585000000000008</v>
      </c>
      <c r="W4" s="18">
        <v>39.357999999999997</v>
      </c>
      <c r="X4" s="18">
        <v>21.571999999999999</v>
      </c>
      <c r="Y4" s="18">
        <v>35.283999999999999</v>
      </c>
      <c r="Z4" s="19"/>
      <c r="AA4" s="20">
        <f>SUM(B4:Z4)</f>
        <v>1299.086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81.8</v>
      </c>
      <c r="C7" s="28">
        <v>79.81</v>
      </c>
      <c r="D7" s="28">
        <v>78.239999999999995</v>
      </c>
      <c r="E7" s="28">
        <v>74.41</v>
      </c>
      <c r="F7" s="28">
        <v>72.95</v>
      </c>
      <c r="G7" s="28">
        <v>75.849999999999994</v>
      </c>
      <c r="H7" s="28">
        <v>78.209999999999994</v>
      </c>
      <c r="I7" s="28">
        <v>82</v>
      </c>
      <c r="J7" s="28">
        <v>83.59</v>
      </c>
      <c r="K7" s="28">
        <v>78.290000000000006</v>
      </c>
      <c r="L7" s="28">
        <v>42.16</v>
      </c>
      <c r="M7" s="28">
        <v>37.53</v>
      </c>
      <c r="N7" s="28">
        <v>32.6</v>
      </c>
      <c r="O7" s="28">
        <v>29.3</v>
      </c>
      <c r="P7" s="28">
        <v>49.62</v>
      </c>
      <c r="Q7" s="28">
        <v>68.97</v>
      </c>
      <c r="R7" s="28">
        <v>96.37</v>
      </c>
      <c r="S7" s="28">
        <v>109.51</v>
      </c>
      <c r="T7" s="28">
        <v>158.1</v>
      </c>
      <c r="U7" s="28">
        <v>143</v>
      </c>
      <c r="V7" s="28">
        <v>96.82</v>
      </c>
      <c r="W7" s="28">
        <v>86.32</v>
      </c>
      <c r="X7" s="28">
        <v>82.04</v>
      </c>
      <c r="Y7" s="28">
        <v>72.2</v>
      </c>
      <c r="Z7" s="29"/>
      <c r="AA7" s="30">
        <f>IF(SUM(B7:Z7)&lt;&gt;0,AVERAGEIF(B7:Z7,"&lt;&gt;"""),"")</f>
        <v>78.737083333333317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52</v>
      </c>
      <c r="M12" s="52">
        <v>52</v>
      </c>
      <c r="N12" s="52">
        <v>52</v>
      </c>
      <c r="O12" s="52">
        <v>52</v>
      </c>
      <c r="P12" s="52">
        <v>52</v>
      </c>
      <c r="Q12" s="52">
        <v>12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1.0980000000000001</v>
      </c>
      <c r="C14" s="57"/>
      <c r="D14" s="57"/>
      <c r="E14" s="57"/>
      <c r="F14" s="57"/>
      <c r="G14" s="57"/>
      <c r="H14" s="57"/>
      <c r="I14" s="57">
        <v>10.656000000000001</v>
      </c>
      <c r="J14" s="57">
        <v>4.9319999999999995</v>
      </c>
      <c r="K14" s="57">
        <v>1.268</v>
      </c>
      <c r="L14" s="57"/>
      <c r="M14" s="57"/>
      <c r="N14" s="57"/>
      <c r="O14" s="57"/>
      <c r="P14" s="57">
        <v>11.340999999999998</v>
      </c>
      <c r="Q14" s="57">
        <v>22.498000000000005</v>
      </c>
      <c r="R14" s="57">
        <v>4.7330000000000005</v>
      </c>
      <c r="S14" s="57">
        <v>3.9989999999999997</v>
      </c>
      <c r="T14" s="57"/>
      <c r="U14" s="57"/>
      <c r="V14" s="57">
        <v>3.9000000000000004</v>
      </c>
      <c r="W14" s="57">
        <v>3.7719999999999998</v>
      </c>
      <c r="X14" s="57">
        <v>6.0150000000000006</v>
      </c>
      <c r="Y14" s="57">
        <v>6.25</v>
      </c>
      <c r="Z14" s="58"/>
      <c r="AA14" s="59">
        <f t="shared" si="0"/>
        <v>80.462000000000018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1.0980000000000001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10.656000000000001</v>
      </c>
      <c r="J16" s="62">
        <f t="shared" si="1"/>
        <v>4.9319999999999995</v>
      </c>
      <c r="K16" s="62">
        <f t="shared" si="1"/>
        <v>1.268</v>
      </c>
      <c r="L16" s="62">
        <f t="shared" si="1"/>
        <v>52</v>
      </c>
      <c r="M16" s="62">
        <f t="shared" si="1"/>
        <v>52</v>
      </c>
      <c r="N16" s="62">
        <f t="shared" si="1"/>
        <v>52</v>
      </c>
      <c r="O16" s="62">
        <f t="shared" si="1"/>
        <v>52</v>
      </c>
      <c r="P16" s="62">
        <f t="shared" si="1"/>
        <v>63.340999999999994</v>
      </c>
      <c r="Q16" s="62">
        <f t="shared" si="1"/>
        <v>34.498000000000005</v>
      </c>
      <c r="R16" s="62">
        <f t="shared" si="1"/>
        <v>4.7330000000000005</v>
      </c>
      <c r="S16" s="62">
        <f t="shared" si="1"/>
        <v>3.9989999999999997</v>
      </c>
      <c r="T16" s="62">
        <f t="shared" si="1"/>
        <v>0</v>
      </c>
      <c r="U16" s="62">
        <f t="shared" si="1"/>
        <v>0</v>
      </c>
      <c r="V16" s="62">
        <f t="shared" si="1"/>
        <v>3.9000000000000004</v>
      </c>
      <c r="W16" s="62">
        <f t="shared" si="1"/>
        <v>3.7719999999999998</v>
      </c>
      <c r="X16" s="62">
        <f t="shared" si="1"/>
        <v>6.0150000000000006</v>
      </c>
      <c r="Y16" s="62">
        <f t="shared" si="1"/>
        <v>6.25</v>
      </c>
      <c r="Z16" s="63" t="str">
        <f t="shared" si="1"/>
        <v/>
      </c>
      <c r="AA16" s="64">
        <f>SUM(AA10:AA15)</f>
        <v>352.46199999999999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76.5</v>
      </c>
      <c r="U19" s="72">
        <v>76.5</v>
      </c>
      <c r="V19" s="72">
        <v>29.5</v>
      </c>
      <c r="W19" s="72">
        <v>29.5</v>
      </c>
      <c r="X19" s="72">
        <v>1.5</v>
      </c>
      <c r="Y19" s="72">
        <v>1.5</v>
      </c>
      <c r="Z19" s="73"/>
      <c r="AA19" s="74">
        <f t="shared" ref="AA19:AA25" si="2">SUM(B19:Z19)</f>
        <v>242</v>
      </c>
    </row>
    <row r="20" spans="1:27" ht="24.95" customHeight="1" x14ac:dyDescent="0.2">
      <c r="A20" s="75" t="s">
        <v>15</v>
      </c>
      <c r="B20" s="76">
        <v>2.0780000000000003</v>
      </c>
      <c r="C20" s="77">
        <v>1.5069999999999999</v>
      </c>
      <c r="D20" s="77">
        <v>0.59699999999999998</v>
      </c>
      <c r="E20" s="77">
        <v>1.635</v>
      </c>
      <c r="F20" s="77">
        <v>0.92800000000000005</v>
      </c>
      <c r="G20" s="77">
        <v>0.58499999999999996</v>
      </c>
      <c r="H20" s="77">
        <v>1.458</v>
      </c>
      <c r="I20" s="77">
        <v>1.909</v>
      </c>
      <c r="J20" s="77">
        <v>1.8959999999999999</v>
      </c>
      <c r="K20" s="77">
        <v>2.0299999999999998</v>
      </c>
      <c r="L20" s="77"/>
      <c r="M20" s="77"/>
      <c r="N20" s="77"/>
      <c r="O20" s="77"/>
      <c r="P20" s="77">
        <v>6.3710000000000004</v>
      </c>
      <c r="Q20" s="77">
        <v>2.4510000000000001</v>
      </c>
      <c r="R20" s="77">
        <v>0.80600000000000005</v>
      </c>
      <c r="S20" s="77">
        <v>1.506</v>
      </c>
      <c r="T20" s="77"/>
      <c r="U20" s="77">
        <v>1.6220000000000001</v>
      </c>
      <c r="V20" s="77">
        <v>1.5960000000000001</v>
      </c>
      <c r="W20" s="77">
        <v>1.554</v>
      </c>
      <c r="X20" s="77">
        <v>1.5429999999999999</v>
      </c>
      <c r="Y20" s="77">
        <v>2.8</v>
      </c>
      <c r="Z20" s="78"/>
      <c r="AA20" s="79">
        <f t="shared" si="2"/>
        <v>34.872</v>
      </c>
    </row>
    <row r="21" spans="1:27" ht="24.95" customHeight="1" x14ac:dyDescent="0.2">
      <c r="A21" s="75" t="s">
        <v>16</v>
      </c>
      <c r="B21" s="80">
        <v>26.721</v>
      </c>
      <c r="C21" s="81">
        <v>3.198</v>
      </c>
      <c r="D21" s="81">
        <v>3.0919999999999996</v>
      </c>
      <c r="E21" s="81">
        <v>2.036</v>
      </c>
      <c r="F21" s="81">
        <v>2.4529999999999998</v>
      </c>
      <c r="G21" s="81">
        <v>3.5289999999999999</v>
      </c>
      <c r="H21" s="81">
        <v>16.446999999999999</v>
      </c>
      <c r="I21" s="81">
        <v>17.942999999999998</v>
      </c>
      <c r="J21" s="81">
        <v>48.780999999999992</v>
      </c>
      <c r="K21" s="81">
        <v>68.37</v>
      </c>
      <c r="L21" s="81">
        <v>29.405999999999999</v>
      </c>
      <c r="M21" s="81">
        <v>32.963999999999999</v>
      </c>
      <c r="N21" s="81">
        <v>35.786000000000001</v>
      </c>
      <c r="O21" s="81">
        <v>27.533000000000001</v>
      </c>
      <c r="P21" s="81">
        <v>48.033999999999999</v>
      </c>
      <c r="Q21" s="81">
        <v>46.332999999999998</v>
      </c>
      <c r="R21" s="81">
        <v>31.741</v>
      </c>
      <c r="S21" s="81">
        <v>31.960999999999999</v>
      </c>
      <c r="T21" s="81">
        <v>7.02</v>
      </c>
      <c r="U21" s="81">
        <v>7.1349999999999998</v>
      </c>
      <c r="V21" s="81">
        <v>34.588999999999999</v>
      </c>
      <c r="W21" s="81">
        <v>4.532</v>
      </c>
      <c r="X21" s="81">
        <v>12.513999999999999</v>
      </c>
      <c r="Y21" s="81">
        <v>24.734000000000002</v>
      </c>
      <c r="Z21" s="78"/>
      <c r="AA21" s="79">
        <f t="shared" si="2"/>
        <v>566.85199999999998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30.298999999999999</v>
      </c>
      <c r="C26" s="88">
        <f t="shared" ref="C26:Z26" si="3">IF(LEN(C$2)&gt;0,SUM(C19:C25),"")</f>
        <v>6.2050000000000001</v>
      </c>
      <c r="D26" s="88">
        <f t="shared" si="3"/>
        <v>5.1890000000000001</v>
      </c>
      <c r="E26" s="88">
        <f t="shared" si="3"/>
        <v>5.1709999999999994</v>
      </c>
      <c r="F26" s="88">
        <f t="shared" si="3"/>
        <v>4.8810000000000002</v>
      </c>
      <c r="G26" s="88">
        <f t="shared" si="3"/>
        <v>5.6139999999999999</v>
      </c>
      <c r="H26" s="88">
        <f t="shared" si="3"/>
        <v>19.405000000000001</v>
      </c>
      <c r="I26" s="88">
        <f t="shared" si="3"/>
        <v>21.351999999999997</v>
      </c>
      <c r="J26" s="88">
        <f t="shared" si="3"/>
        <v>52.176999999999992</v>
      </c>
      <c r="K26" s="88">
        <f t="shared" si="3"/>
        <v>71.900000000000006</v>
      </c>
      <c r="L26" s="88">
        <f t="shared" si="3"/>
        <v>30.905999999999999</v>
      </c>
      <c r="M26" s="88">
        <f t="shared" si="3"/>
        <v>34.463999999999999</v>
      </c>
      <c r="N26" s="88">
        <f t="shared" si="3"/>
        <v>37.286000000000001</v>
      </c>
      <c r="O26" s="88">
        <f t="shared" si="3"/>
        <v>29.033000000000001</v>
      </c>
      <c r="P26" s="88">
        <f t="shared" si="3"/>
        <v>55.905000000000001</v>
      </c>
      <c r="Q26" s="88">
        <f t="shared" si="3"/>
        <v>50.283999999999999</v>
      </c>
      <c r="R26" s="88">
        <f t="shared" si="3"/>
        <v>34.046999999999997</v>
      </c>
      <c r="S26" s="88">
        <f t="shared" si="3"/>
        <v>34.966999999999999</v>
      </c>
      <c r="T26" s="88">
        <f t="shared" si="3"/>
        <v>83.52</v>
      </c>
      <c r="U26" s="88">
        <f t="shared" si="3"/>
        <v>85.257000000000005</v>
      </c>
      <c r="V26" s="88">
        <f t="shared" si="3"/>
        <v>65.685000000000002</v>
      </c>
      <c r="W26" s="88">
        <f t="shared" si="3"/>
        <v>35.585999999999999</v>
      </c>
      <c r="X26" s="88">
        <f t="shared" si="3"/>
        <v>15.556999999999999</v>
      </c>
      <c r="Y26" s="88">
        <f t="shared" si="3"/>
        <v>29.034000000000002</v>
      </c>
      <c r="Z26" s="89" t="str">
        <f t="shared" si="3"/>
        <v/>
      </c>
      <c r="AA26" s="90">
        <f>SUM(AA19:AA25)</f>
        <v>843.72399999999993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31.396999999999998</v>
      </c>
      <c r="C30" s="77">
        <v>6.2050000000000001</v>
      </c>
      <c r="D30" s="77">
        <v>5.1890000000000001</v>
      </c>
      <c r="E30" s="77">
        <v>5.1710000000000003</v>
      </c>
      <c r="F30" s="77">
        <v>4.8810000000000002</v>
      </c>
      <c r="G30" s="77">
        <v>5.6139999999999999</v>
      </c>
      <c r="H30" s="77">
        <v>19.405000000000001</v>
      </c>
      <c r="I30" s="77">
        <v>32.008000000000003</v>
      </c>
      <c r="J30" s="77">
        <v>57.109000000000002</v>
      </c>
      <c r="K30" s="77">
        <v>73.168000000000006</v>
      </c>
      <c r="L30" s="77">
        <v>82.906000000000006</v>
      </c>
      <c r="M30" s="77">
        <v>86.463999999999999</v>
      </c>
      <c r="N30" s="77">
        <v>89.286000000000001</v>
      </c>
      <c r="O30" s="77">
        <v>81.033000000000001</v>
      </c>
      <c r="P30" s="77">
        <v>119.246</v>
      </c>
      <c r="Q30" s="77">
        <v>84.781999999999996</v>
      </c>
      <c r="R30" s="77">
        <v>38.78</v>
      </c>
      <c r="S30" s="77">
        <v>38.966000000000001</v>
      </c>
      <c r="T30" s="77">
        <v>83.52</v>
      </c>
      <c r="U30" s="77">
        <v>85.257000000000005</v>
      </c>
      <c r="V30" s="77">
        <v>69.584999999999994</v>
      </c>
      <c r="W30" s="77">
        <v>39.357999999999997</v>
      </c>
      <c r="X30" s="77">
        <v>21.571999999999999</v>
      </c>
      <c r="Y30" s="77">
        <v>35.283999999999999</v>
      </c>
      <c r="Z30" s="78"/>
      <c r="AA30" s="79">
        <f>SUM(B30:Z30)</f>
        <v>1196.1859999999999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31.396999999999998</v>
      </c>
      <c r="C32" s="62">
        <f t="shared" ref="C32:Z32" si="4">IF(LEN(C$2)&gt;0,SUM(C29:C31),"")</f>
        <v>6.2050000000000001</v>
      </c>
      <c r="D32" s="62">
        <f t="shared" si="4"/>
        <v>5.1890000000000001</v>
      </c>
      <c r="E32" s="62">
        <f t="shared" si="4"/>
        <v>5.1710000000000003</v>
      </c>
      <c r="F32" s="62">
        <f t="shared" si="4"/>
        <v>4.8810000000000002</v>
      </c>
      <c r="G32" s="62">
        <f t="shared" si="4"/>
        <v>5.6139999999999999</v>
      </c>
      <c r="H32" s="62">
        <f t="shared" si="4"/>
        <v>19.405000000000001</v>
      </c>
      <c r="I32" s="62">
        <f t="shared" si="4"/>
        <v>32.008000000000003</v>
      </c>
      <c r="J32" s="62">
        <f t="shared" si="4"/>
        <v>57.109000000000002</v>
      </c>
      <c r="K32" s="62">
        <f t="shared" si="4"/>
        <v>73.168000000000006</v>
      </c>
      <c r="L32" s="62">
        <f t="shared" si="4"/>
        <v>82.906000000000006</v>
      </c>
      <c r="M32" s="62">
        <f t="shared" si="4"/>
        <v>86.463999999999999</v>
      </c>
      <c r="N32" s="62">
        <f t="shared" si="4"/>
        <v>89.286000000000001</v>
      </c>
      <c r="O32" s="62">
        <f t="shared" si="4"/>
        <v>81.033000000000001</v>
      </c>
      <c r="P32" s="62">
        <f t="shared" si="4"/>
        <v>119.246</v>
      </c>
      <c r="Q32" s="62">
        <f t="shared" si="4"/>
        <v>84.781999999999996</v>
      </c>
      <c r="R32" s="62">
        <f t="shared" si="4"/>
        <v>38.78</v>
      </c>
      <c r="S32" s="62">
        <f t="shared" si="4"/>
        <v>38.966000000000001</v>
      </c>
      <c r="T32" s="62">
        <f t="shared" si="4"/>
        <v>83.52</v>
      </c>
      <c r="U32" s="62">
        <f t="shared" si="4"/>
        <v>85.257000000000005</v>
      </c>
      <c r="V32" s="62">
        <f t="shared" si="4"/>
        <v>69.584999999999994</v>
      </c>
      <c r="W32" s="62">
        <f t="shared" si="4"/>
        <v>39.357999999999997</v>
      </c>
      <c r="X32" s="62">
        <f t="shared" si="4"/>
        <v>21.571999999999999</v>
      </c>
      <c r="Y32" s="62">
        <f t="shared" si="4"/>
        <v>35.283999999999999</v>
      </c>
      <c r="Z32" s="63" t="str">
        <f t="shared" si="4"/>
        <v/>
      </c>
      <c r="AA32" s="64">
        <f>SUM(AA29:AA31)</f>
        <v>1196.1859999999999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102.9</v>
      </c>
      <c r="U39" s="99"/>
      <c r="V39" s="99"/>
      <c r="W39" s="99"/>
      <c r="X39" s="99"/>
      <c r="Y39" s="99"/>
      <c r="Z39" s="100"/>
      <c r="AA39" s="79">
        <f t="shared" si="5"/>
        <v>102.9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102.9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102.9</v>
      </c>
      <c r="U47" s="99"/>
      <c r="V47" s="99"/>
      <c r="W47" s="99"/>
      <c r="X47" s="99"/>
      <c r="Y47" s="99"/>
      <c r="Z47" s="100"/>
      <c r="AA47" s="79">
        <f t="shared" si="7"/>
        <v>102.9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102.9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31.396999999999998</v>
      </c>
      <c r="C52" s="88">
        <f t="shared" ref="C52:Z52" si="10">IF(LEN(C$2)&gt;0,SUM(C10:C15)+C26+C40,"")</f>
        <v>6.2050000000000001</v>
      </c>
      <c r="D52" s="88">
        <f t="shared" si="10"/>
        <v>5.1890000000000001</v>
      </c>
      <c r="E52" s="88">
        <f t="shared" si="10"/>
        <v>5.1709999999999994</v>
      </c>
      <c r="F52" s="88">
        <f t="shared" si="10"/>
        <v>4.8810000000000002</v>
      </c>
      <c r="G52" s="88">
        <f t="shared" si="10"/>
        <v>5.6139999999999999</v>
      </c>
      <c r="H52" s="88">
        <f t="shared" si="10"/>
        <v>19.405000000000001</v>
      </c>
      <c r="I52" s="88">
        <f t="shared" si="10"/>
        <v>32.007999999999996</v>
      </c>
      <c r="J52" s="88">
        <f t="shared" si="10"/>
        <v>57.108999999999995</v>
      </c>
      <c r="K52" s="88">
        <f t="shared" si="10"/>
        <v>73.168000000000006</v>
      </c>
      <c r="L52" s="88">
        <f t="shared" si="10"/>
        <v>82.906000000000006</v>
      </c>
      <c r="M52" s="88">
        <f t="shared" si="10"/>
        <v>86.463999999999999</v>
      </c>
      <c r="N52" s="88">
        <f t="shared" si="10"/>
        <v>89.286000000000001</v>
      </c>
      <c r="O52" s="88">
        <f t="shared" si="10"/>
        <v>81.033000000000001</v>
      </c>
      <c r="P52" s="88">
        <f t="shared" si="10"/>
        <v>119.246</v>
      </c>
      <c r="Q52" s="88">
        <f t="shared" si="10"/>
        <v>84.782000000000011</v>
      </c>
      <c r="R52" s="88">
        <f t="shared" si="10"/>
        <v>38.78</v>
      </c>
      <c r="S52" s="88">
        <f t="shared" si="10"/>
        <v>38.966000000000001</v>
      </c>
      <c r="T52" s="88">
        <f t="shared" si="10"/>
        <v>186.42000000000002</v>
      </c>
      <c r="U52" s="88">
        <f t="shared" si="10"/>
        <v>85.257000000000005</v>
      </c>
      <c r="V52" s="88">
        <f t="shared" si="10"/>
        <v>69.585000000000008</v>
      </c>
      <c r="W52" s="88">
        <f t="shared" si="10"/>
        <v>39.357999999999997</v>
      </c>
      <c r="X52" s="88">
        <f t="shared" si="10"/>
        <v>21.571999999999999</v>
      </c>
      <c r="Y52" s="88">
        <f t="shared" si="10"/>
        <v>35.284000000000006</v>
      </c>
      <c r="Z52" s="89" t="str">
        <f t="shared" si="10"/>
        <v/>
      </c>
      <c r="AA52" s="104">
        <f>SUM(B52:Z52)</f>
        <v>1299.086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-28.1</v>
      </c>
      <c r="T4" s="18">
        <v>102.9</v>
      </c>
      <c r="U4" s="18">
        <v>-65.3</v>
      </c>
      <c r="V4" s="18"/>
      <c r="W4" s="18"/>
      <c r="X4" s="18"/>
      <c r="Y4" s="18"/>
      <c r="Z4" s="19"/>
      <c r="AA4" s="111">
        <f>SUM(B4:Z4)</f>
        <v>9.5000000000000142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81.8</v>
      </c>
      <c r="C7" s="117">
        <v>79.81</v>
      </c>
      <c r="D7" s="117">
        <v>78.239999999999995</v>
      </c>
      <c r="E7" s="117">
        <v>74.41</v>
      </c>
      <c r="F7" s="117">
        <v>72.95</v>
      </c>
      <c r="G7" s="117">
        <v>75.849999999999994</v>
      </c>
      <c r="H7" s="117">
        <v>78.209999999999994</v>
      </c>
      <c r="I7" s="117">
        <v>82</v>
      </c>
      <c r="J7" s="117">
        <v>83.59</v>
      </c>
      <c r="K7" s="117">
        <v>78.290000000000006</v>
      </c>
      <c r="L7" s="117">
        <v>42.16</v>
      </c>
      <c r="M7" s="117">
        <v>37.53</v>
      </c>
      <c r="N7" s="117">
        <v>32.6</v>
      </c>
      <c r="O7" s="117">
        <v>29.3</v>
      </c>
      <c r="P7" s="117">
        <v>49.62</v>
      </c>
      <c r="Q7" s="117">
        <v>68.97</v>
      </c>
      <c r="R7" s="117">
        <v>96.37</v>
      </c>
      <c r="S7" s="117">
        <v>109.51</v>
      </c>
      <c r="T7" s="117">
        <v>158.1</v>
      </c>
      <c r="U7" s="117">
        <v>143</v>
      </c>
      <c r="V7" s="117">
        <v>96.82</v>
      </c>
      <c r="W7" s="117">
        <v>86.32</v>
      </c>
      <c r="X7" s="117">
        <v>82.04</v>
      </c>
      <c r="Y7" s="117">
        <v>72.2</v>
      </c>
      <c r="Z7" s="118"/>
      <c r="AA7" s="119">
        <f>IF(SUM(B7:Z7)&lt;&gt;0,AVERAGEIF(B7:Z7,"&lt;&gt;"""),"")</f>
        <v>78.737083333333317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28.1</v>
      </c>
      <c r="T15" s="133"/>
      <c r="U15" s="133">
        <v>65.3</v>
      </c>
      <c r="V15" s="133"/>
      <c r="W15" s="133"/>
      <c r="X15" s="133"/>
      <c r="Y15" s="133"/>
      <c r="Z15" s="131"/>
      <c r="AA15" s="132">
        <f t="shared" si="0"/>
        <v>93.4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28.1</v>
      </c>
      <c r="T16" s="135">
        <f t="shared" si="1"/>
        <v>0</v>
      </c>
      <c r="U16" s="135">
        <f t="shared" si="1"/>
        <v>65.3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102.9</v>
      </c>
      <c r="U23" s="133"/>
      <c r="V23" s="133"/>
      <c r="W23" s="133"/>
      <c r="X23" s="133"/>
      <c r="Y23" s="133"/>
      <c r="Z23" s="131"/>
      <c r="AA23" s="132">
        <f t="shared" si="2"/>
        <v>102.9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102.9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2024-10-18T13:25:21Z</dcterms:created>
  <dcterms:modified xsi:type="dcterms:W3CDTF">2024-10-18T13:25:22Z</dcterms:modified>
</cp:coreProperties>
</file>