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<sst xmlns="http://schemas.openxmlformats.org/spreadsheetml/2006/main" count="119" uniqueCount="54">
  <si>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17/10/2024 16:31:28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</si>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</sst>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28-46DB-9DCC-EF9AE26F6B3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">
                  <c:v>1.6</c:v>
                </c:pt>
                <c:pt idx="2">
                  <c:v>1.2010000000000001</c:v>
                </c:pt>
                <c:pt idx="3">
                  <c:v>1.6</c:v>
                </c:pt>
                <c:pt idx="6">
                  <c:v>1.7</c:v>
                </c:pt>
                <c:pt idx="7">
                  <c:v>1.7</c:v>
                </c:pt>
                <c:pt idx="8">
                  <c:v>1.7</c:v>
                </c:pt>
                <c:pt idx="9">
                  <c:v>1.7</c:v>
                </c:pt>
                <c:pt idx="10">
                  <c:v>1.7</c:v>
                </c:pt>
                <c:pt idx="11">
                  <c:v>1.7</c:v>
                </c:pt>
                <c:pt idx="12">
                  <c:v>1.7</c:v>
                </c:pt>
                <c:pt idx="13">
                  <c:v>1.7</c:v>
                </c:pt>
                <c:pt idx="14">
                  <c:v>1.7</c:v>
                </c:pt>
                <c:pt idx="15">
                  <c:v>1.7</c:v>
                </c:pt>
                <c:pt idx="16">
                  <c:v>1.7</c:v>
                </c:pt>
                <c:pt idx="17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28-46DB-9DCC-EF9AE26F6B3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628-46DB-9DCC-EF9AE26F6B3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1.4710000000000001</c:v>
                </c:pt>
                <c:pt idx="1">
                  <c:v>1.9690000000000001</c:v>
                </c:pt>
                <c:pt idx="2">
                  <c:v>1.7210000000000001</c:v>
                </c:pt>
                <c:pt idx="3">
                  <c:v>1.853</c:v>
                </c:pt>
                <c:pt idx="4">
                  <c:v>2.3420000000000001</c:v>
                </c:pt>
                <c:pt idx="5">
                  <c:v>3.8370000000000002</c:v>
                </c:pt>
                <c:pt idx="6">
                  <c:v>4.2439999999999998</c:v>
                </c:pt>
                <c:pt idx="7">
                  <c:v>3.9729999999999999</c:v>
                </c:pt>
                <c:pt idx="8">
                  <c:v>4.6980000000000004</c:v>
                </c:pt>
                <c:pt idx="9">
                  <c:v>7.5339999999999998</c:v>
                </c:pt>
                <c:pt idx="10">
                  <c:v>11.397</c:v>
                </c:pt>
                <c:pt idx="11">
                  <c:v>14.021000000000001</c:v>
                </c:pt>
                <c:pt idx="12">
                  <c:v>12.573</c:v>
                </c:pt>
                <c:pt idx="13">
                  <c:v>10.317</c:v>
                </c:pt>
                <c:pt idx="14">
                  <c:v>75.668999999999997</c:v>
                </c:pt>
                <c:pt idx="15">
                  <c:v>75.298000000000002</c:v>
                </c:pt>
                <c:pt idx="16">
                  <c:v>4.32</c:v>
                </c:pt>
                <c:pt idx="17">
                  <c:v>3.798</c:v>
                </c:pt>
                <c:pt idx="18">
                  <c:v>4.5250000000000004</c:v>
                </c:pt>
                <c:pt idx="19">
                  <c:v>5.4649999999999999</c:v>
                </c:pt>
                <c:pt idx="20">
                  <c:v>4.1680000000000001</c:v>
                </c:pt>
                <c:pt idx="21">
                  <c:v>3.6890000000000001</c:v>
                </c:pt>
                <c:pt idx="22">
                  <c:v>3.173</c:v>
                </c:pt>
                <c:pt idx="23">
                  <c:v>4.101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28-46DB-9DCC-EF9AE26F6B3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628-46DB-9DCC-EF9AE26F6B3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628-46DB-9DCC-EF9AE26F6B3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628-46DB-9DCC-EF9AE26F6B3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628-46DB-9DCC-EF9AE26F6B3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628-46DB-9DCC-EF9AE26F6B3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37.442</c:v>
                </c:pt>
                <c:pt idx="6">
                  <c:v>15.488</c:v>
                </c:pt>
                <c:pt idx="7">
                  <c:v>18.137</c:v>
                </c:pt>
                <c:pt idx="8">
                  <c:v>90</c:v>
                </c:pt>
                <c:pt idx="15">
                  <c:v>58.773000000000003</c:v>
                </c:pt>
                <c:pt idx="16">
                  <c:v>80</c:v>
                </c:pt>
                <c:pt idx="17">
                  <c:v>100</c:v>
                </c:pt>
                <c:pt idx="19">
                  <c:v>10</c:v>
                </c:pt>
                <c:pt idx="20">
                  <c:v>15</c:v>
                </c:pt>
                <c:pt idx="21">
                  <c:v>62.099000000000004</c:v>
                </c:pt>
                <c:pt idx="22">
                  <c:v>34.613999999999997</c:v>
                </c:pt>
                <c:pt idx="23">
                  <c:v>7.2469999999999999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628-46DB-9DCC-EF9AE26F6B3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628-46DB-9DCC-EF9AE26F6B3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7.0389999999999997</c:v>
                </c:pt>
                <c:pt idx="1">
                  <c:v>2.8790000000000004</c:v>
                </c:pt>
                <c:pt idx="2">
                  <c:v>5.4009999999999998</c:v>
                </c:pt>
                <c:pt idx="3">
                  <c:v>3.8570000000000002</c:v>
                </c:pt>
                <c:pt idx="4">
                  <c:v>4.5880000000000001</c:v>
                </c:pt>
                <c:pt idx="5">
                  <c:v>9.8530000000000015</c:v>
                </c:pt>
                <c:pt idx="6">
                  <c:v>15.145</c:v>
                </c:pt>
                <c:pt idx="7">
                  <c:v>19.698</c:v>
                </c:pt>
                <c:pt idx="8">
                  <c:v>14.791</c:v>
                </c:pt>
                <c:pt idx="9">
                  <c:v>23.751999999999999</c:v>
                </c:pt>
                <c:pt idx="10">
                  <c:v>32.601999999999997</c:v>
                </c:pt>
                <c:pt idx="11">
                  <c:v>30.232999999999997</c:v>
                </c:pt>
                <c:pt idx="12">
                  <c:v>32.405999999999999</c:v>
                </c:pt>
                <c:pt idx="13">
                  <c:v>34.545999999999999</c:v>
                </c:pt>
                <c:pt idx="14">
                  <c:v>3.3339999999999996</c:v>
                </c:pt>
                <c:pt idx="15">
                  <c:v>1.506</c:v>
                </c:pt>
                <c:pt idx="16">
                  <c:v>0.54700000000000004</c:v>
                </c:pt>
                <c:pt idx="17">
                  <c:v>45.192</c:v>
                </c:pt>
                <c:pt idx="18">
                  <c:v>20.690999999999999</c:v>
                </c:pt>
                <c:pt idx="19">
                  <c:v>30.266999999999999</c:v>
                </c:pt>
                <c:pt idx="20">
                  <c:v>21.052</c:v>
                </c:pt>
                <c:pt idx="21">
                  <c:v>12.429</c:v>
                </c:pt>
                <c:pt idx="22">
                  <c:v>12.294</c:v>
                </c:pt>
                <c:pt idx="23">
                  <c:v>13.874000000000001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628-46DB-9DCC-EF9AE26F6B3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628-46DB-9DCC-EF9AE26F6B3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628-46DB-9DCC-EF9AE26F6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76.489999999999995</c:v>
                </c:pt>
                <c:pt idx="1">
                  <c:v>49.03</c:v>
                </c:pt>
                <c:pt idx="2">
                  <c:v>35.75</c:v>
                </c:pt>
                <c:pt idx="3">
                  <c:v>71.2</c:v>
                </c:pt>
                <c:pt idx="4">
                  <c:v>61.26</c:v>
                </c:pt>
                <c:pt idx="5">
                  <c:v>82.68</c:v>
                </c:pt>
                <c:pt idx="6">
                  <c:v>93.73</c:v>
                </c:pt>
                <c:pt idx="7">
                  <c:v>141.35</c:v>
                </c:pt>
                <c:pt idx="8">
                  <c:v>149.63999999999999</c:v>
                </c:pt>
                <c:pt idx="9">
                  <c:v>51.04</c:v>
                </c:pt>
                <c:pt idx="10">
                  <c:v>18.12</c:v>
                </c:pt>
                <c:pt idx="11">
                  <c:v>15.65</c:v>
                </c:pt>
                <c:pt idx="12">
                  <c:v>19.37</c:v>
                </c:pt>
                <c:pt idx="13">
                  <c:v>19.45</c:v>
                </c:pt>
                <c:pt idx="14">
                  <c:v>28.9</c:v>
                </c:pt>
                <c:pt idx="15">
                  <c:v>78.12</c:v>
                </c:pt>
                <c:pt idx="16">
                  <c:v>97.14</c:v>
                </c:pt>
                <c:pt idx="17">
                  <c:v>131</c:v>
                </c:pt>
                <c:pt idx="18">
                  <c:v>181.88</c:v>
                </c:pt>
                <c:pt idx="19">
                  <c:v>154.07</c:v>
                </c:pt>
                <c:pt idx="20">
                  <c:v>117.64</c:v>
                </c:pt>
                <c:pt idx="21">
                  <c:v>95.16</c:v>
                </c:pt>
                <c:pt idx="22">
                  <c:v>89.77</c:v>
                </c:pt>
                <c:pt idx="23">
                  <c:v>82.22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628-46DB-9DCC-EF9AE26F6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86-4B7C-A3FD-F844DCCA44E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86-4B7C-A3FD-F844DCCA44E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7.8919999999999995</c:v>
                </c:pt>
                <c:pt idx="1">
                  <c:v>0.36799999999999999</c:v>
                </c:pt>
                <c:pt idx="2">
                  <c:v>1.7290000000000001</c:v>
                </c:pt>
                <c:pt idx="3">
                  <c:v>1.46</c:v>
                </c:pt>
                <c:pt idx="4">
                  <c:v>1.052</c:v>
                </c:pt>
                <c:pt idx="5">
                  <c:v>3.4379999999999997</c:v>
                </c:pt>
                <c:pt idx="6">
                  <c:v>9.2729999999999997</c:v>
                </c:pt>
                <c:pt idx="7">
                  <c:v>10.406000000000001</c:v>
                </c:pt>
                <c:pt idx="8">
                  <c:v>10.193</c:v>
                </c:pt>
                <c:pt idx="9">
                  <c:v>0.02</c:v>
                </c:pt>
                <c:pt idx="10">
                  <c:v>0.03</c:v>
                </c:pt>
                <c:pt idx="11">
                  <c:v>1.232</c:v>
                </c:pt>
                <c:pt idx="12">
                  <c:v>0.03</c:v>
                </c:pt>
                <c:pt idx="13">
                  <c:v>0.02</c:v>
                </c:pt>
                <c:pt idx="14">
                  <c:v>13.502000000000001</c:v>
                </c:pt>
                <c:pt idx="15">
                  <c:v>15.534000000000001</c:v>
                </c:pt>
                <c:pt idx="16">
                  <c:v>9.032</c:v>
                </c:pt>
                <c:pt idx="18">
                  <c:v>8.2530000000000001</c:v>
                </c:pt>
                <c:pt idx="20">
                  <c:v>1.7729999999999999</c:v>
                </c:pt>
                <c:pt idx="21">
                  <c:v>7.5280000000000005</c:v>
                </c:pt>
                <c:pt idx="22">
                  <c:v>7.3469999999999995</c:v>
                </c:pt>
                <c:pt idx="23">
                  <c:v>7.0570000000000004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86-4B7C-A3FD-F844DCCA44E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32.835999999999999</c:v>
                </c:pt>
                <c:pt idx="1">
                  <c:v>4.58</c:v>
                </c:pt>
                <c:pt idx="2">
                  <c:v>5.0939999999999994</c:v>
                </c:pt>
                <c:pt idx="3">
                  <c:v>4.3500000000000005</c:v>
                </c:pt>
                <c:pt idx="4">
                  <c:v>4.3780000000000001</c:v>
                </c:pt>
                <c:pt idx="5">
                  <c:v>8.7519999999999989</c:v>
                </c:pt>
                <c:pt idx="6">
                  <c:v>25.594999999999999</c:v>
                </c:pt>
                <c:pt idx="7">
                  <c:v>31.048999999999996</c:v>
                </c:pt>
                <c:pt idx="8">
                  <c:v>50.981999999999999</c:v>
                </c:pt>
                <c:pt idx="9">
                  <c:v>18.349999999999998</c:v>
                </c:pt>
                <c:pt idx="10">
                  <c:v>19.329999999999998</c:v>
                </c:pt>
                <c:pt idx="11">
                  <c:v>22.19</c:v>
                </c:pt>
                <c:pt idx="12">
                  <c:v>24.87</c:v>
                </c:pt>
                <c:pt idx="13">
                  <c:v>25.110000000000003</c:v>
                </c:pt>
                <c:pt idx="14">
                  <c:v>35.92</c:v>
                </c:pt>
                <c:pt idx="15">
                  <c:v>79.040999999999997</c:v>
                </c:pt>
                <c:pt idx="16">
                  <c:v>72.489999999999995</c:v>
                </c:pt>
                <c:pt idx="17">
                  <c:v>11.11</c:v>
                </c:pt>
                <c:pt idx="18">
                  <c:v>15.463000000000001</c:v>
                </c:pt>
                <c:pt idx="19">
                  <c:v>6.0299999999999994</c:v>
                </c:pt>
                <c:pt idx="20">
                  <c:v>6.8789999999999996</c:v>
                </c:pt>
                <c:pt idx="21">
                  <c:v>68.310999999999993</c:v>
                </c:pt>
                <c:pt idx="22">
                  <c:v>41.234000000000002</c:v>
                </c:pt>
                <c:pt idx="23">
                  <c:v>16.664999999999999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86-4B7C-A3FD-F844DCCA44E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286-4B7C-A3FD-F844DCCA44E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86-4B7C-A3FD-F844DCCA44E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286-4B7C-A3FD-F844DCCA44E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286-4B7C-A3FD-F844DCCA44E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286-4B7C-A3FD-F844DCCA44E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286-4B7C-A3FD-F844DCCA44E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46.5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138.1</c:v>
                </c:pt>
                <c:pt idx="18">
                  <c:v>0</c:v>
                </c:pt>
                <c:pt idx="19">
                  <c:v>38.200000000000003</c:v>
                </c:pt>
                <c:pt idx="20">
                  <c:v>30.1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86-4B7C-A3FD-F844DCCA44E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3.7239999999999998</c:v>
                </c:pt>
                <c:pt idx="6">
                  <c:v>0.20899999999999999</c:v>
                </c:pt>
                <c:pt idx="7">
                  <c:v>0.55300000000000005</c:v>
                </c:pt>
                <c:pt idx="8">
                  <c:v>2.04</c:v>
                </c:pt>
                <c:pt idx="9">
                  <c:v>13.116</c:v>
                </c:pt>
                <c:pt idx="10">
                  <c:v>24.838999999999999</c:v>
                </c:pt>
                <c:pt idx="11">
                  <c:v>21.032</c:v>
                </c:pt>
                <c:pt idx="12">
                  <c:v>20.279</c:v>
                </c:pt>
                <c:pt idx="13">
                  <c:v>19.933</c:v>
                </c:pt>
                <c:pt idx="14">
                  <c:v>49.780999999999992</c:v>
                </c:pt>
                <c:pt idx="15">
                  <c:v>41.201999999999998</c:v>
                </c:pt>
                <c:pt idx="16">
                  <c:v>3.5449999999999999</c:v>
                </c:pt>
                <c:pt idx="21">
                  <c:v>0.878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286-4B7C-A3FD-F844DCCA44E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286-4B7C-A3FD-F844DCCA44E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286-4B7C-A3FD-F844DCCA4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76.489999999999995</c:v>
                </c:pt>
                <c:pt idx="1">
                  <c:v>49.03</c:v>
                </c:pt>
                <c:pt idx="2">
                  <c:v>35.75</c:v>
                </c:pt>
                <c:pt idx="3">
                  <c:v>71.2</c:v>
                </c:pt>
                <c:pt idx="4">
                  <c:v>61.26</c:v>
                </c:pt>
                <c:pt idx="5">
                  <c:v>82.68</c:v>
                </c:pt>
                <c:pt idx="6">
                  <c:v>93.73</c:v>
                </c:pt>
                <c:pt idx="7">
                  <c:v>141.35</c:v>
                </c:pt>
                <c:pt idx="8">
                  <c:v>149.63999999999999</c:v>
                </c:pt>
                <c:pt idx="9">
                  <c:v>51.04</c:v>
                </c:pt>
                <c:pt idx="10">
                  <c:v>18.12</c:v>
                </c:pt>
                <c:pt idx="11">
                  <c:v>15.65</c:v>
                </c:pt>
                <c:pt idx="12">
                  <c:v>19.37</c:v>
                </c:pt>
                <c:pt idx="13">
                  <c:v>19.45</c:v>
                </c:pt>
                <c:pt idx="14">
                  <c:v>28.9</c:v>
                </c:pt>
                <c:pt idx="15">
                  <c:v>78.12</c:v>
                </c:pt>
                <c:pt idx="16">
                  <c:v>97.14</c:v>
                </c:pt>
                <c:pt idx="17">
                  <c:v>131</c:v>
                </c:pt>
                <c:pt idx="18">
                  <c:v>181.88</c:v>
                </c:pt>
                <c:pt idx="19">
                  <c:v>154.07</c:v>
                </c:pt>
                <c:pt idx="20">
                  <c:v>117.64</c:v>
                </c:pt>
                <c:pt idx="21">
                  <c:v>95.16</c:v>
                </c:pt>
                <c:pt idx="22">
                  <c:v>89.77</c:v>
                </c:pt>
                <c:pt idx="23">
                  <c:v>82.22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286-4B7C-A3FD-F844DCCA4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45.952000000000005</v>
      </c>
      <c r="C4" s="18">
        <v>6.4480000000000004</v>
      </c>
      <c r="D4" s="18">
        <v>8.3230000000000004</v>
      </c>
      <c r="E4" s="18">
        <v>7.3100000000000005</v>
      </c>
      <c r="F4" s="18">
        <v>6.93</v>
      </c>
      <c r="G4" s="18">
        <v>13.690000000000001</v>
      </c>
      <c r="H4" s="18">
        <v>36.576999999999998</v>
      </c>
      <c r="I4" s="18">
        <v>43.507999999999996</v>
      </c>
      <c r="J4" s="18">
        <v>111.18900000000001</v>
      </c>
      <c r="K4" s="18">
        <v>32.985999999999997</v>
      </c>
      <c r="L4" s="18">
        <v>45.698999999999998</v>
      </c>
      <c r="M4" s="18">
        <v>45.953999999999994</v>
      </c>
      <c r="N4" s="18">
        <v>46.678999999999995</v>
      </c>
      <c r="O4" s="18">
        <v>46.563000000000002</v>
      </c>
      <c r="P4" s="18">
        <v>100.70299999999999</v>
      </c>
      <c r="Q4" s="18">
        <v>137.27700000000002</v>
      </c>
      <c r="R4" s="18">
        <v>86.567000000000007</v>
      </c>
      <c r="S4" s="18">
        <v>150.69</v>
      </c>
      <c r="T4" s="18">
        <v>25.215999999999998</v>
      </c>
      <c r="U4" s="18">
        <v>45.731999999999999</v>
      </c>
      <c r="V4" s="18">
        <v>40.22</v>
      </c>
      <c r="W4" s="18">
        <v>78.216999999999999</v>
      </c>
      <c r="X4" s="18">
        <v>50.081000000000003</v>
      </c>
      <c r="Y4" s="18">
        <v>25.222000000000001</v>
      </c>
      <c r="Z4" s="19"/>
      <c r="AA4" s="20">
        <f>SUM(B4:Z4)</f>
        <v>1237.7330000000002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76.489999999999995</v>
      </c>
      <c r="C7" s="28">
        <v>49.03</v>
      </c>
      <c r="D7" s="28">
        <v>35.75</v>
      </c>
      <c r="E7" s="28">
        <v>71.2</v>
      </c>
      <c r="F7" s="28">
        <v>61.26</v>
      </c>
      <c r="G7" s="28">
        <v>82.68</v>
      </c>
      <c r="H7" s="28">
        <v>93.73</v>
      </c>
      <c r="I7" s="28">
        <v>141.35</v>
      </c>
      <c r="J7" s="28">
        <v>149.63999999999999</v>
      </c>
      <c r="K7" s="28">
        <v>51.04</v>
      </c>
      <c r="L7" s="28">
        <v>18.12</v>
      </c>
      <c r="M7" s="28">
        <v>15.65</v>
      </c>
      <c r="N7" s="28">
        <v>19.37</v>
      </c>
      <c r="O7" s="28">
        <v>19.45</v>
      </c>
      <c r="P7" s="28">
        <v>28.9</v>
      </c>
      <c r="Q7" s="28">
        <v>78.12</v>
      </c>
      <c r="R7" s="28">
        <v>97.14</v>
      </c>
      <c r="S7" s="28">
        <v>131</v>
      </c>
      <c r="T7" s="28">
        <v>181.88</v>
      </c>
      <c r="U7" s="28">
        <v>154.07</v>
      </c>
      <c r="V7" s="28">
        <v>117.64</v>
      </c>
      <c r="W7" s="28">
        <v>95.16</v>
      </c>
      <c r="X7" s="28">
        <v>89.77</v>
      </c>
      <c r="Y7" s="28">
        <v>82.22</v>
      </c>
      <c r="Z7" s="29"/>
      <c r="AA7" s="30">
        <f>IF(SUM(B7:Z7)&lt;&gt;0,AVERAGEIF(B7:Z7,"&lt;&gt;"""),"")</f>
        <v>80.860833333333346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37.442</v>
      </c>
      <c r="C12" s="52"/>
      <c r="D12" s="52"/>
      <c r="E12" s="52"/>
      <c r="F12" s="52"/>
      <c r="G12" s="52"/>
      <c r="H12" s="52">
        <v>15.488</v>
      </c>
      <c r="I12" s="52">
        <v>18.137</v>
      </c>
      <c r="J12" s="52">
        <v>90</v>
      </c>
      <c r="K12" s="52"/>
      <c r="L12" s="52"/>
      <c r="M12" s="52"/>
      <c r="N12" s="52"/>
      <c r="O12" s="52"/>
      <c r="P12" s="52"/>
      <c r="Q12" s="52">
        <v>58.773000000000003</v>
      </c>
      <c r="R12" s="52">
        <v>80</v>
      </c>
      <c r="S12" s="52">
        <v>100</v>
      </c>
      <c r="T12" s="52"/>
      <c r="U12" s="52">
        <v>10</v>
      </c>
      <c r="V12" s="52">
        <v>15</v>
      </c>
      <c r="W12" s="52">
        <v>62.099000000000004</v>
      </c>
      <c r="X12" s="52">
        <v>34.613999999999997</v>
      </c>
      <c r="Y12" s="52">
        <v>7.2469999999999999</v>
      </c>
      <c r="Z12" s="53"/>
      <c r="AA12" s="54">
        <f t="shared" si="0"/>
        <v>528.79999999999995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7.0389999999999997</v>
      </c>
      <c r="C14" s="57">
        <v>2.8790000000000004</v>
      </c>
      <c r="D14" s="57">
        <v>5.4009999999999998</v>
      </c>
      <c r="E14" s="57">
        <v>3.8570000000000002</v>
      </c>
      <c r="F14" s="57">
        <v>4.5880000000000001</v>
      </c>
      <c r="G14" s="57">
        <v>9.8530000000000015</v>
      </c>
      <c r="H14" s="57">
        <v>15.145</v>
      </c>
      <c r="I14" s="57">
        <v>19.698</v>
      </c>
      <c r="J14" s="57">
        <v>14.791</v>
      </c>
      <c r="K14" s="57">
        <v>23.751999999999999</v>
      </c>
      <c r="L14" s="57">
        <v>32.601999999999997</v>
      </c>
      <c r="M14" s="57">
        <v>30.232999999999997</v>
      </c>
      <c r="N14" s="57">
        <v>32.405999999999999</v>
      </c>
      <c r="O14" s="57">
        <v>34.545999999999999</v>
      </c>
      <c r="P14" s="57">
        <v>3.3339999999999996</v>
      </c>
      <c r="Q14" s="57">
        <v>1.506</v>
      </c>
      <c r="R14" s="57">
        <v>0.54700000000000004</v>
      </c>
      <c r="S14" s="57">
        <v>45.192</v>
      </c>
      <c r="T14" s="57">
        <v>20.690999999999999</v>
      </c>
      <c r="U14" s="57">
        <v>30.266999999999999</v>
      </c>
      <c r="V14" s="57">
        <v>21.052</v>
      </c>
      <c r="W14" s="57">
        <v>12.429</v>
      </c>
      <c r="X14" s="57">
        <v>12.294</v>
      </c>
      <c r="Y14" s="57">
        <v>13.874000000000001</v>
      </c>
      <c r="Z14" s="58"/>
      <c r="AA14" s="59">
        <f t="shared" si="0"/>
        <v>397.97599999999994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44.481000000000002</v>
      </c>
      <c r="C16" s="62">
        <f t="shared" si="1"/>
        <v>2.8790000000000004</v>
      </c>
      <c r="D16" s="62">
        <f t="shared" si="1"/>
        <v>5.4009999999999998</v>
      </c>
      <c r="E16" s="62">
        <f t="shared" si="1"/>
        <v>3.8570000000000002</v>
      </c>
      <c r="F16" s="62">
        <f t="shared" si="1"/>
        <v>4.5880000000000001</v>
      </c>
      <c r="G16" s="62">
        <f t="shared" si="1"/>
        <v>9.8530000000000015</v>
      </c>
      <c r="H16" s="62">
        <f t="shared" si="1"/>
        <v>30.632999999999999</v>
      </c>
      <c r="I16" s="62">
        <f t="shared" si="1"/>
        <v>37.835000000000001</v>
      </c>
      <c r="J16" s="62">
        <f t="shared" si="1"/>
        <v>104.791</v>
      </c>
      <c r="K16" s="62">
        <f t="shared" si="1"/>
        <v>23.751999999999999</v>
      </c>
      <c r="L16" s="62">
        <f t="shared" si="1"/>
        <v>32.601999999999997</v>
      </c>
      <c r="M16" s="62">
        <f t="shared" si="1"/>
        <v>30.232999999999997</v>
      </c>
      <c r="N16" s="62">
        <f t="shared" si="1"/>
        <v>32.405999999999999</v>
      </c>
      <c r="O16" s="62">
        <f t="shared" si="1"/>
        <v>34.545999999999999</v>
      </c>
      <c r="P16" s="62">
        <f t="shared" si="1"/>
        <v>3.3339999999999996</v>
      </c>
      <c r="Q16" s="62">
        <f t="shared" si="1"/>
        <v>60.279000000000003</v>
      </c>
      <c r="R16" s="62">
        <f t="shared" si="1"/>
        <v>80.546999999999997</v>
      </c>
      <c r="S16" s="62">
        <f t="shared" si="1"/>
        <v>145.19200000000001</v>
      </c>
      <c r="T16" s="62">
        <f t="shared" si="1"/>
        <v>20.690999999999999</v>
      </c>
      <c r="U16" s="62">
        <f t="shared" si="1"/>
        <v>40.266999999999996</v>
      </c>
      <c r="V16" s="62">
        <f t="shared" si="1"/>
        <v>36.052</v>
      </c>
      <c r="W16" s="62">
        <f t="shared" si="1"/>
        <v>74.528000000000006</v>
      </c>
      <c r="X16" s="62">
        <f t="shared" si="1"/>
        <v>46.908000000000001</v>
      </c>
      <c r="Y16" s="62">
        <f t="shared" si="1"/>
        <v>21.121000000000002</v>
      </c>
      <c r="Z16" s="63" t="str">
        <f t="shared" si="1"/>
        <v/>
      </c>
      <c r="AA16" s="64">
        <f>SUM(AA10:AA15)</f>
        <v>926.77599999999984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1.6</v>
      </c>
      <c r="D19" s="72">
        <v>1.2010000000000001</v>
      </c>
      <c r="E19" s="72">
        <v>1.6</v>
      </c>
      <c r="F19" s="72"/>
      <c r="G19" s="72"/>
      <c r="H19" s="72">
        <v>1.7</v>
      </c>
      <c r="I19" s="72">
        <v>1.7</v>
      </c>
      <c r="J19" s="72">
        <v>1.7</v>
      </c>
      <c r="K19" s="72">
        <v>1.7</v>
      </c>
      <c r="L19" s="72">
        <v>1.7</v>
      </c>
      <c r="M19" s="72">
        <v>1.7</v>
      </c>
      <c r="N19" s="72">
        <v>1.7</v>
      </c>
      <c r="O19" s="72">
        <v>1.7</v>
      </c>
      <c r="P19" s="72">
        <v>1.7</v>
      </c>
      <c r="Q19" s="72">
        <v>1.7</v>
      </c>
      <c r="R19" s="72">
        <v>1.7</v>
      </c>
      <c r="S19" s="72">
        <v>1.7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24.800999999999995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1.4710000000000001</v>
      </c>
      <c r="C21" s="81">
        <v>1.9690000000000001</v>
      </c>
      <c r="D21" s="81">
        <v>1.7210000000000001</v>
      </c>
      <c r="E21" s="81">
        <v>1.853</v>
      </c>
      <c r="F21" s="81">
        <v>2.3420000000000001</v>
      </c>
      <c r="G21" s="81">
        <v>3.8370000000000002</v>
      </c>
      <c r="H21" s="81">
        <v>4.2439999999999998</v>
      </c>
      <c r="I21" s="81">
        <v>3.9729999999999999</v>
      </c>
      <c r="J21" s="81">
        <v>4.6980000000000004</v>
      </c>
      <c r="K21" s="81">
        <v>7.5339999999999998</v>
      </c>
      <c r="L21" s="81">
        <v>11.397</v>
      </c>
      <c r="M21" s="81">
        <v>14.021000000000001</v>
      </c>
      <c r="N21" s="81">
        <v>12.573</v>
      </c>
      <c r="O21" s="81">
        <v>10.317</v>
      </c>
      <c r="P21" s="81">
        <v>75.668999999999997</v>
      </c>
      <c r="Q21" s="81">
        <v>75.298000000000002</v>
      </c>
      <c r="R21" s="81">
        <v>4.32</v>
      </c>
      <c r="S21" s="81">
        <v>3.798</v>
      </c>
      <c r="T21" s="81">
        <v>4.5250000000000004</v>
      </c>
      <c r="U21" s="81">
        <v>5.4649999999999999</v>
      </c>
      <c r="V21" s="81">
        <v>4.1680000000000001</v>
      </c>
      <c r="W21" s="81">
        <v>3.6890000000000001</v>
      </c>
      <c r="X21" s="81">
        <v>3.173</v>
      </c>
      <c r="Y21" s="81">
        <v>4.101</v>
      </c>
      <c r="Z21" s="78"/>
      <c r="AA21" s="79">
        <f t="shared" si="2"/>
        <v>266.15600000000001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1.4710000000000001</v>
      </c>
      <c r="C26" s="88">
        <f t="shared" si="3"/>
        <v>3.569</v>
      </c>
      <c r="D26" s="88">
        <f t="shared" si="3"/>
        <v>2.9220000000000002</v>
      </c>
      <c r="E26" s="88">
        <f t="shared" si="3"/>
        <v>3.4530000000000003</v>
      </c>
      <c r="F26" s="88">
        <f t="shared" si="3"/>
        <v>2.3420000000000001</v>
      </c>
      <c r="G26" s="88">
        <f t="shared" si="3"/>
        <v>3.8370000000000002</v>
      </c>
      <c r="H26" s="88">
        <f t="shared" si="3"/>
        <v>5.944</v>
      </c>
      <c r="I26" s="88">
        <f t="shared" si="3"/>
        <v>5.673</v>
      </c>
      <c r="J26" s="88">
        <f t="shared" si="3"/>
        <v>6.3980000000000006</v>
      </c>
      <c r="K26" s="88">
        <f t="shared" si="3"/>
        <v>9.234</v>
      </c>
      <c r="L26" s="88">
        <f t="shared" si="3"/>
        <v>13.097</v>
      </c>
      <c r="M26" s="88">
        <f t="shared" si="3"/>
        <v>15.721</v>
      </c>
      <c r="N26" s="88">
        <f t="shared" si="3"/>
        <v>14.273</v>
      </c>
      <c r="O26" s="88">
        <f t="shared" si="3"/>
        <v>12.016999999999999</v>
      </c>
      <c r="P26" s="88">
        <f t="shared" si="3"/>
        <v>77.369</v>
      </c>
      <c r="Q26" s="88">
        <f t="shared" si="3"/>
        <v>76.998000000000005</v>
      </c>
      <c r="R26" s="88">
        <f t="shared" si="3"/>
        <v>6.0200000000000005</v>
      </c>
      <c r="S26" s="88">
        <f t="shared" si="3"/>
        <v>5.4980000000000002</v>
      </c>
      <c r="T26" s="88">
        <f t="shared" si="3"/>
        <v>4.5250000000000004</v>
      </c>
      <c r="U26" s="88">
        <f t="shared" si="3"/>
        <v>5.4649999999999999</v>
      </c>
      <c r="V26" s="88">
        <f t="shared" si="3"/>
        <v>4.1680000000000001</v>
      </c>
      <c r="W26" s="88">
        <f t="shared" si="3"/>
        <v>3.6890000000000001</v>
      </c>
      <c r="X26" s="88">
        <f t="shared" si="3"/>
        <v>3.173</v>
      </c>
      <c r="Y26" s="88">
        <f t="shared" si="3"/>
        <v>4.101</v>
      </c>
      <c r="Z26" s="89" t="str">
        <f t="shared" si="3"/>
        <v/>
      </c>
      <c r="AA26" s="90">
        <f>SUM(AA19:AA25)</f>
        <v>290.95699999999999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45.951999999999998</v>
      </c>
      <c r="C30" s="77">
        <v>6.4480000000000004</v>
      </c>
      <c r="D30" s="77">
        <v>8.3230000000000004</v>
      </c>
      <c r="E30" s="77">
        <v>7.31</v>
      </c>
      <c r="F30" s="77">
        <v>6.93</v>
      </c>
      <c r="G30" s="77">
        <v>13.69</v>
      </c>
      <c r="H30" s="77">
        <v>36.576999999999998</v>
      </c>
      <c r="I30" s="77">
        <v>43.508000000000003</v>
      </c>
      <c r="J30" s="77">
        <v>111.18899999999999</v>
      </c>
      <c r="K30" s="77">
        <v>32.985999999999997</v>
      </c>
      <c r="L30" s="77">
        <v>45.698999999999998</v>
      </c>
      <c r="M30" s="77">
        <v>45.954000000000001</v>
      </c>
      <c r="N30" s="77">
        <v>46.679000000000002</v>
      </c>
      <c r="O30" s="77">
        <v>46.563000000000002</v>
      </c>
      <c r="P30" s="77">
        <v>80.703000000000003</v>
      </c>
      <c r="Q30" s="77">
        <v>137.27699999999999</v>
      </c>
      <c r="R30" s="77">
        <v>86.566999999999993</v>
      </c>
      <c r="S30" s="77">
        <v>150.69</v>
      </c>
      <c r="T30" s="77">
        <v>25.216000000000001</v>
      </c>
      <c r="U30" s="77">
        <v>45.731999999999999</v>
      </c>
      <c r="V30" s="77">
        <v>40.22</v>
      </c>
      <c r="W30" s="77">
        <v>78.216999999999999</v>
      </c>
      <c r="X30" s="77">
        <v>50.081000000000003</v>
      </c>
      <c r="Y30" s="77">
        <v>25.222000000000001</v>
      </c>
      <c r="Z30" s="78"/>
      <c r="AA30" s="79">
        <f>SUM(B30:Z30)</f>
        <v>1217.7329999999999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45.951999999999998</v>
      </c>
      <c r="C32" s="62">
        <f t="shared" ref="C32:Z32" si="4">IF(LEN(C$2)&gt;0,SUM(C29:C31),"")</f>
        <v>6.4480000000000004</v>
      </c>
      <c r="D32" s="62">
        <f t="shared" si="4"/>
        <v>8.3230000000000004</v>
      </c>
      <c r="E32" s="62">
        <f t="shared" si="4"/>
        <v>7.31</v>
      </c>
      <c r="F32" s="62">
        <f t="shared" si="4"/>
        <v>6.93</v>
      </c>
      <c r="G32" s="62">
        <f t="shared" si="4"/>
        <v>13.69</v>
      </c>
      <c r="H32" s="62">
        <f t="shared" si="4"/>
        <v>36.576999999999998</v>
      </c>
      <c r="I32" s="62">
        <f t="shared" si="4"/>
        <v>43.508000000000003</v>
      </c>
      <c r="J32" s="62">
        <f t="shared" si="4"/>
        <v>111.18899999999999</v>
      </c>
      <c r="K32" s="62">
        <f t="shared" si="4"/>
        <v>32.985999999999997</v>
      </c>
      <c r="L32" s="62">
        <f t="shared" si="4"/>
        <v>45.698999999999998</v>
      </c>
      <c r="M32" s="62">
        <f t="shared" si="4"/>
        <v>45.954000000000001</v>
      </c>
      <c r="N32" s="62">
        <f t="shared" si="4"/>
        <v>46.679000000000002</v>
      </c>
      <c r="O32" s="62">
        <f t="shared" si="4"/>
        <v>46.563000000000002</v>
      </c>
      <c r="P32" s="62">
        <f t="shared" si="4"/>
        <v>80.703000000000003</v>
      </c>
      <c r="Q32" s="62">
        <f t="shared" si="4"/>
        <v>137.27699999999999</v>
      </c>
      <c r="R32" s="62">
        <f t="shared" si="4"/>
        <v>86.566999999999993</v>
      </c>
      <c r="S32" s="62">
        <f t="shared" si="4"/>
        <v>150.69</v>
      </c>
      <c r="T32" s="62">
        <f t="shared" si="4"/>
        <v>25.216000000000001</v>
      </c>
      <c r="U32" s="62">
        <f t="shared" si="4"/>
        <v>45.731999999999999</v>
      </c>
      <c r="V32" s="62">
        <f t="shared" si="4"/>
        <v>40.22</v>
      </c>
      <c r="W32" s="62">
        <f t="shared" si="4"/>
        <v>78.216999999999999</v>
      </c>
      <c r="X32" s="62">
        <f t="shared" si="4"/>
        <v>50.081000000000003</v>
      </c>
      <c r="Y32" s="62">
        <f t="shared" si="4"/>
        <v>25.222000000000001</v>
      </c>
      <c r="Z32" s="63" t="str">
        <f t="shared" si="4"/>
        <v/>
      </c>
      <c r="AA32" s="64">
        <f>SUM(AA29:AA31)</f>
        <v>1217.7329999999999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20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20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45.951999999999998</v>
      </c>
      <c r="C52" s="88">
        <f t="shared" si="10"/>
        <v>6.4480000000000004</v>
      </c>
      <c r="D52" s="88">
        <f t="shared" si="10"/>
        <v>8.3230000000000004</v>
      </c>
      <c r="E52" s="88">
        <f t="shared" si="10"/>
        <v>7.3100000000000005</v>
      </c>
      <c r="F52" s="88">
        <f t="shared" si="10"/>
        <v>6.93</v>
      </c>
      <c r="G52" s="88">
        <f t="shared" si="10"/>
        <v>13.690000000000001</v>
      </c>
      <c r="H52" s="88">
        <f t="shared" si="10"/>
        <v>36.576999999999998</v>
      </c>
      <c r="I52" s="88">
        <f t="shared" si="10"/>
        <v>43.508000000000003</v>
      </c>
      <c r="J52" s="88">
        <f t="shared" si="10"/>
        <v>111.18899999999999</v>
      </c>
      <c r="K52" s="88">
        <f t="shared" si="10"/>
        <v>32.985999999999997</v>
      </c>
      <c r="L52" s="88">
        <f t="shared" si="10"/>
        <v>45.698999999999998</v>
      </c>
      <c r="M52" s="88">
        <f t="shared" si="10"/>
        <v>45.953999999999994</v>
      </c>
      <c r="N52" s="88">
        <f t="shared" si="10"/>
        <v>46.679000000000002</v>
      </c>
      <c r="O52" s="88">
        <f t="shared" si="10"/>
        <v>46.563000000000002</v>
      </c>
      <c r="P52" s="88">
        <f t="shared" si="10"/>
        <v>100.703</v>
      </c>
      <c r="Q52" s="88">
        <f t="shared" si="10"/>
        <v>137.27700000000002</v>
      </c>
      <c r="R52" s="88">
        <f t="shared" si="10"/>
        <v>86.566999999999993</v>
      </c>
      <c r="S52" s="88">
        <f t="shared" si="10"/>
        <v>150.69</v>
      </c>
      <c r="T52" s="88">
        <f t="shared" si="10"/>
        <v>25.216000000000001</v>
      </c>
      <c r="U52" s="88">
        <f t="shared" si="10"/>
        <v>45.731999999999999</v>
      </c>
      <c r="V52" s="88">
        <f t="shared" si="10"/>
        <v>40.22</v>
      </c>
      <c r="W52" s="88">
        <f t="shared" si="10"/>
        <v>78.217000000000013</v>
      </c>
      <c r="X52" s="88">
        <f t="shared" si="10"/>
        <v>50.081000000000003</v>
      </c>
      <c r="Y52" s="88">
        <f t="shared" si="10"/>
        <v>25.222000000000001</v>
      </c>
      <c r="Z52" s="89" t="str">
        <f t="shared" si="10"/>
        <v/>
      </c>
      <c r="AA52" s="104">
        <f>SUM(B52:Z52)</f>
        <v>1237.7330000000002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45.952000000000005</v>
      </c>
      <c r="C4" s="18">
        <v>6.4480000000000004</v>
      </c>
      <c r="D4" s="18">
        <v>8.3230000000000004</v>
      </c>
      <c r="E4" s="18">
        <v>7.3100000000000005</v>
      </c>
      <c r="F4" s="18">
        <v>6.93</v>
      </c>
      <c r="G4" s="18">
        <v>13.690000000000001</v>
      </c>
      <c r="H4" s="18">
        <v>36.577000000000005</v>
      </c>
      <c r="I4" s="18">
        <v>43.508000000000003</v>
      </c>
      <c r="J4" s="18">
        <v>111.215</v>
      </c>
      <c r="K4" s="18">
        <v>32.985999999999997</v>
      </c>
      <c r="L4" s="18">
        <v>45.698999999999998</v>
      </c>
      <c r="M4" s="18">
        <v>45.954000000000008</v>
      </c>
      <c r="N4" s="18">
        <v>46.679000000000002</v>
      </c>
      <c r="O4" s="18">
        <v>46.563000000000002</v>
      </c>
      <c r="P4" s="18">
        <v>100.703</v>
      </c>
      <c r="Q4" s="18">
        <v>137.27699999999999</v>
      </c>
      <c r="R4" s="18">
        <v>86.567000000000007</v>
      </c>
      <c r="S4" s="18">
        <v>150.70999999999998</v>
      </c>
      <c r="T4" s="18">
        <v>25.216000000000005</v>
      </c>
      <c r="U4" s="18">
        <v>45.730000000000004</v>
      </c>
      <c r="V4" s="18">
        <v>40.252000000000002</v>
      </c>
      <c r="W4" s="18">
        <v>78.216999999999999</v>
      </c>
      <c r="X4" s="18">
        <v>50.081000000000003</v>
      </c>
      <c r="Y4" s="18">
        <v>25.222000000000001</v>
      </c>
      <c r="Z4" s="19"/>
      <c r="AA4" s="20">
        <f>SUM(B4:Z4)</f>
        <v>1237.8089999999997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76.489999999999995</v>
      </c>
      <c r="C7" s="28">
        <v>49.03</v>
      </c>
      <c r="D7" s="28">
        <v>35.75</v>
      </c>
      <c r="E7" s="28">
        <v>71.2</v>
      </c>
      <c r="F7" s="28">
        <v>61.26</v>
      </c>
      <c r="G7" s="28">
        <v>82.68</v>
      </c>
      <c r="H7" s="28">
        <v>93.73</v>
      </c>
      <c r="I7" s="28">
        <v>141.35</v>
      </c>
      <c r="J7" s="28">
        <v>149.63999999999999</v>
      </c>
      <c r="K7" s="28">
        <v>51.04</v>
      </c>
      <c r="L7" s="28">
        <v>18.12</v>
      </c>
      <c r="M7" s="28">
        <v>15.65</v>
      </c>
      <c r="N7" s="28">
        <v>19.37</v>
      </c>
      <c r="O7" s="28">
        <v>19.45</v>
      </c>
      <c r="P7" s="28">
        <v>28.9</v>
      </c>
      <c r="Q7" s="28">
        <v>78.12</v>
      </c>
      <c r="R7" s="28">
        <v>97.14</v>
      </c>
      <c r="S7" s="28">
        <v>131</v>
      </c>
      <c r="T7" s="28">
        <v>181.88</v>
      </c>
      <c r="U7" s="28">
        <v>154.07</v>
      </c>
      <c r="V7" s="28">
        <v>117.64</v>
      </c>
      <c r="W7" s="28">
        <v>95.16</v>
      </c>
      <c r="X7" s="28">
        <v>89.77</v>
      </c>
      <c r="Y7" s="28">
        <v>82.22</v>
      </c>
      <c r="Z7" s="29"/>
      <c r="AA7" s="30">
        <f>IF(SUM(B7:Z7)&lt;&gt;0,AVERAGEIF(B7:Z7,"&lt;&gt;"""),"")</f>
        <v>80.860833333333346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3.7239999999999998</v>
      </c>
      <c r="C14" s="57"/>
      <c r="D14" s="57"/>
      <c r="E14" s="57"/>
      <c r="F14" s="57"/>
      <c r="G14" s="57"/>
      <c r="H14" s="57">
        <v>0.20899999999999999</v>
      </c>
      <c r="I14" s="57">
        <v>0.55300000000000005</v>
      </c>
      <c r="J14" s="57">
        <v>2.04</v>
      </c>
      <c r="K14" s="57">
        <v>13.116</v>
      </c>
      <c r="L14" s="57">
        <v>24.838999999999999</v>
      </c>
      <c r="M14" s="57">
        <v>21.032</v>
      </c>
      <c r="N14" s="57">
        <v>20.279</v>
      </c>
      <c r="O14" s="57">
        <v>19.933</v>
      </c>
      <c r="P14" s="57">
        <v>49.780999999999992</v>
      </c>
      <c r="Q14" s="57">
        <v>41.201999999999998</v>
      </c>
      <c r="R14" s="57">
        <v>3.5449999999999999</v>
      </c>
      <c r="S14" s="57"/>
      <c r="T14" s="57"/>
      <c r="U14" s="57"/>
      <c r="V14" s="57"/>
      <c r="W14" s="57">
        <v>0.878</v>
      </c>
      <c r="X14" s="57"/>
      <c r="Y14" s="57"/>
      <c r="Z14" s="58"/>
      <c r="AA14" s="59">
        <f t="shared" si="0"/>
        <v>201.13099999999994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3.7239999999999998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0.20899999999999999</v>
      </c>
      <c r="I16" s="62">
        <f t="shared" si="1"/>
        <v>0.55300000000000005</v>
      </c>
      <c r="J16" s="62">
        <f t="shared" si="1"/>
        <v>2.04</v>
      </c>
      <c r="K16" s="62">
        <f t="shared" si="1"/>
        <v>13.116</v>
      </c>
      <c r="L16" s="62">
        <f t="shared" si="1"/>
        <v>24.838999999999999</v>
      </c>
      <c r="M16" s="62">
        <f t="shared" si="1"/>
        <v>21.032</v>
      </c>
      <c r="N16" s="62">
        <f t="shared" si="1"/>
        <v>20.279</v>
      </c>
      <c r="O16" s="62">
        <f t="shared" si="1"/>
        <v>19.933</v>
      </c>
      <c r="P16" s="62">
        <f t="shared" si="1"/>
        <v>49.780999999999992</v>
      </c>
      <c r="Q16" s="62">
        <f t="shared" si="1"/>
        <v>41.201999999999998</v>
      </c>
      <c r="R16" s="62">
        <f t="shared" si="1"/>
        <v>3.5449999999999999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0.878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201.13099999999994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7.8919999999999995</v>
      </c>
      <c r="C20" s="77">
        <v>0.36799999999999999</v>
      </c>
      <c r="D20" s="77">
        <v>1.7290000000000001</v>
      </c>
      <c r="E20" s="77">
        <v>1.46</v>
      </c>
      <c r="F20" s="77">
        <v>1.052</v>
      </c>
      <c r="G20" s="77">
        <v>3.4379999999999997</v>
      </c>
      <c r="H20" s="77">
        <v>9.2729999999999997</v>
      </c>
      <c r="I20" s="77">
        <v>10.406000000000001</v>
      </c>
      <c r="J20" s="77">
        <v>10.193</v>
      </c>
      <c r="K20" s="77">
        <v>0.02</v>
      </c>
      <c r="L20" s="77">
        <v>0.03</v>
      </c>
      <c r="M20" s="77">
        <v>1.232</v>
      </c>
      <c r="N20" s="77">
        <v>0.03</v>
      </c>
      <c r="O20" s="77">
        <v>0.02</v>
      </c>
      <c r="P20" s="77">
        <v>13.502000000000001</v>
      </c>
      <c r="Q20" s="77">
        <v>15.534000000000001</v>
      </c>
      <c r="R20" s="77">
        <v>9.032</v>
      </c>
      <c r="S20" s="77"/>
      <c r="T20" s="77">
        <v>8.2530000000000001</v>
      </c>
      <c r="U20" s="77"/>
      <c r="V20" s="77">
        <v>1.7729999999999999</v>
      </c>
      <c r="W20" s="77">
        <v>7.5280000000000005</v>
      </c>
      <c r="X20" s="77">
        <v>7.3469999999999995</v>
      </c>
      <c r="Y20" s="77">
        <v>7.0570000000000004</v>
      </c>
      <c r="Z20" s="78"/>
      <c r="AA20" s="79">
        <f t="shared" si="2"/>
        <v>117.16900000000001</v>
      </c>
    </row>
    <row r="21" spans="1:27" ht="24.95" customHeight="1" x14ac:dyDescent="0.2">
      <c r="A21" s="75" t="s">
        <v>16</v>
      </c>
      <c r="B21" s="80">
        <v>32.835999999999999</v>
      </c>
      <c r="C21" s="81">
        <v>4.58</v>
      </c>
      <c r="D21" s="81">
        <v>5.0939999999999994</v>
      </c>
      <c r="E21" s="81">
        <v>4.3500000000000005</v>
      </c>
      <c r="F21" s="81">
        <v>4.3780000000000001</v>
      </c>
      <c r="G21" s="81">
        <v>8.7519999999999989</v>
      </c>
      <c r="H21" s="81">
        <v>25.594999999999999</v>
      </c>
      <c r="I21" s="81">
        <v>31.048999999999996</v>
      </c>
      <c r="J21" s="81">
        <v>50.981999999999999</v>
      </c>
      <c r="K21" s="81">
        <v>18.349999999999998</v>
      </c>
      <c r="L21" s="81">
        <v>19.329999999999998</v>
      </c>
      <c r="M21" s="81">
        <v>22.19</v>
      </c>
      <c r="N21" s="81">
        <v>24.87</v>
      </c>
      <c r="O21" s="81">
        <v>25.110000000000003</v>
      </c>
      <c r="P21" s="81">
        <v>35.92</v>
      </c>
      <c r="Q21" s="81">
        <v>79.040999999999997</v>
      </c>
      <c r="R21" s="81">
        <v>72.489999999999995</v>
      </c>
      <c r="S21" s="81">
        <v>11.11</v>
      </c>
      <c r="T21" s="81">
        <v>15.463000000000001</v>
      </c>
      <c r="U21" s="81">
        <v>6.0299999999999994</v>
      </c>
      <c r="V21" s="81">
        <v>6.8789999999999996</v>
      </c>
      <c r="W21" s="81">
        <v>68.310999999999993</v>
      </c>
      <c r="X21" s="81">
        <v>41.234000000000002</v>
      </c>
      <c r="Y21" s="81">
        <v>16.664999999999999</v>
      </c>
      <c r="Z21" s="78"/>
      <c r="AA21" s="79">
        <f t="shared" si="2"/>
        <v>630.60900000000004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42.227999999999994</v>
      </c>
      <c r="C26" s="88">
        <f t="shared" ref="C26:Z26" si="3">IF(LEN(C$2)&gt;0,SUM(C19:C25),"")</f>
        <v>6.4480000000000004</v>
      </c>
      <c r="D26" s="88">
        <f t="shared" si="3"/>
        <v>8.3230000000000004</v>
      </c>
      <c r="E26" s="88">
        <f t="shared" si="3"/>
        <v>7.3100000000000005</v>
      </c>
      <c r="F26" s="88">
        <f t="shared" si="3"/>
        <v>6.93</v>
      </c>
      <c r="G26" s="88">
        <f t="shared" si="3"/>
        <v>13.689999999999998</v>
      </c>
      <c r="H26" s="88">
        <f t="shared" si="3"/>
        <v>36.367999999999995</v>
      </c>
      <c r="I26" s="88">
        <f t="shared" si="3"/>
        <v>42.954999999999998</v>
      </c>
      <c r="J26" s="88">
        <f t="shared" si="3"/>
        <v>62.674999999999997</v>
      </c>
      <c r="K26" s="88">
        <f t="shared" si="3"/>
        <v>19.869999999999997</v>
      </c>
      <c r="L26" s="88">
        <f t="shared" si="3"/>
        <v>20.86</v>
      </c>
      <c r="M26" s="88">
        <f t="shared" si="3"/>
        <v>24.922000000000001</v>
      </c>
      <c r="N26" s="88">
        <f t="shared" si="3"/>
        <v>26.400000000000002</v>
      </c>
      <c r="O26" s="88">
        <f t="shared" si="3"/>
        <v>26.630000000000003</v>
      </c>
      <c r="P26" s="88">
        <f t="shared" si="3"/>
        <v>50.922000000000004</v>
      </c>
      <c r="Q26" s="88">
        <f t="shared" si="3"/>
        <v>96.074999999999989</v>
      </c>
      <c r="R26" s="88">
        <f t="shared" si="3"/>
        <v>83.021999999999991</v>
      </c>
      <c r="S26" s="88">
        <f t="shared" si="3"/>
        <v>12.61</v>
      </c>
      <c r="T26" s="88">
        <f t="shared" si="3"/>
        <v>25.216000000000001</v>
      </c>
      <c r="U26" s="88">
        <f t="shared" si="3"/>
        <v>7.5299999999999994</v>
      </c>
      <c r="V26" s="88">
        <f t="shared" si="3"/>
        <v>10.151999999999999</v>
      </c>
      <c r="W26" s="88">
        <f t="shared" si="3"/>
        <v>77.338999999999999</v>
      </c>
      <c r="X26" s="88">
        <f t="shared" si="3"/>
        <v>50.081000000000003</v>
      </c>
      <c r="Y26" s="88">
        <f t="shared" si="3"/>
        <v>25.222000000000001</v>
      </c>
      <c r="Z26" s="89" t="str">
        <f t="shared" si="3"/>
        <v/>
      </c>
      <c r="AA26" s="90">
        <f>SUM(AA19:AA25)</f>
        <v>783.77800000000002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45.951999999999998</v>
      </c>
      <c r="C30" s="77">
        <v>6.4480000000000004</v>
      </c>
      <c r="D30" s="77">
        <v>8.3230000000000004</v>
      </c>
      <c r="E30" s="77">
        <v>7.31</v>
      </c>
      <c r="F30" s="77">
        <v>6.93</v>
      </c>
      <c r="G30" s="77">
        <v>13.69</v>
      </c>
      <c r="H30" s="77">
        <v>36.576999999999998</v>
      </c>
      <c r="I30" s="77">
        <v>43.508000000000003</v>
      </c>
      <c r="J30" s="77">
        <v>64.715000000000003</v>
      </c>
      <c r="K30" s="77">
        <v>32.985999999999997</v>
      </c>
      <c r="L30" s="77">
        <v>45.698999999999998</v>
      </c>
      <c r="M30" s="77">
        <v>45.954000000000001</v>
      </c>
      <c r="N30" s="77">
        <v>46.679000000000002</v>
      </c>
      <c r="O30" s="77">
        <v>46.563000000000002</v>
      </c>
      <c r="P30" s="77">
        <v>100.703</v>
      </c>
      <c r="Q30" s="77">
        <v>137.27699999999999</v>
      </c>
      <c r="R30" s="77">
        <v>86.566999999999993</v>
      </c>
      <c r="S30" s="77">
        <v>12.61</v>
      </c>
      <c r="T30" s="77">
        <v>25.216000000000001</v>
      </c>
      <c r="U30" s="77">
        <v>7.53</v>
      </c>
      <c r="V30" s="77">
        <v>10.151999999999999</v>
      </c>
      <c r="W30" s="77">
        <v>78.216999999999999</v>
      </c>
      <c r="X30" s="77">
        <v>50.081000000000003</v>
      </c>
      <c r="Y30" s="77">
        <v>25.222000000000001</v>
      </c>
      <c r="Z30" s="78"/>
      <c r="AA30" s="79">
        <f>SUM(B30:Z30)</f>
        <v>984.90900000000011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45.951999999999998</v>
      </c>
      <c r="C32" s="62">
        <f t="shared" ref="C32:Z32" si="4">IF(LEN(C$2)&gt;0,SUM(C29:C31),"")</f>
        <v>6.4480000000000004</v>
      </c>
      <c r="D32" s="62">
        <f t="shared" si="4"/>
        <v>8.3230000000000004</v>
      </c>
      <c r="E32" s="62">
        <f t="shared" si="4"/>
        <v>7.31</v>
      </c>
      <c r="F32" s="62">
        <f t="shared" si="4"/>
        <v>6.93</v>
      </c>
      <c r="G32" s="62">
        <f t="shared" si="4"/>
        <v>13.69</v>
      </c>
      <c r="H32" s="62">
        <f t="shared" si="4"/>
        <v>36.576999999999998</v>
      </c>
      <c r="I32" s="62">
        <f t="shared" si="4"/>
        <v>43.508000000000003</v>
      </c>
      <c r="J32" s="62">
        <f t="shared" si="4"/>
        <v>64.715000000000003</v>
      </c>
      <c r="K32" s="62">
        <f t="shared" si="4"/>
        <v>32.985999999999997</v>
      </c>
      <c r="L32" s="62">
        <f t="shared" si="4"/>
        <v>45.698999999999998</v>
      </c>
      <c r="M32" s="62">
        <f t="shared" si="4"/>
        <v>45.954000000000001</v>
      </c>
      <c r="N32" s="62">
        <f t="shared" si="4"/>
        <v>46.679000000000002</v>
      </c>
      <c r="O32" s="62">
        <f t="shared" si="4"/>
        <v>46.563000000000002</v>
      </c>
      <c r="P32" s="62">
        <f t="shared" si="4"/>
        <v>100.703</v>
      </c>
      <c r="Q32" s="62">
        <f t="shared" si="4"/>
        <v>137.27699999999999</v>
      </c>
      <c r="R32" s="62">
        <f t="shared" si="4"/>
        <v>86.566999999999993</v>
      </c>
      <c r="S32" s="62">
        <f t="shared" si="4"/>
        <v>12.61</v>
      </c>
      <c r="T32" s="62">
        <f t="shared" si="4"/>
        <v>25.216000000000001</v>
      </c>
      <c r="U32" s="62">
        <f t="shared" si="4"/>
        <v>7.53</v>
      </c>
      <c r="V32" s="62">
        <f t="shared" si="4"/>
        <v>10.151999999999999</v>
      </c>
      <c r="W32" s="62">
        <f t="shared" si="4"/>
        <v>78.216999999999999</v>
      </c>
      <c r="X32" s="62">
        <f t="shared" si="4"/>
        <v>50.081000000000003</v>
      </c>
      <c r="Y32" s="62">
        <f t="shared" si="4"/>
        <v>25.222000000000001</v>
      </c>
      <c r="Z32" s="63" t="str">
        <f t="shared" si="4"/>
        <v/>
      </c>
      <c r="AA32" s="64">
        <f>SUM(AA29:AA31)</f>
        <v>984.90900000000011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46.5</v>
      </c>
      <c r="K39" s="99"/>
      <c r="L39" s="99"/>
      <c r="M39" s="99"/>
      <c r="N39" s="99"/>
      <c r="O39" s="99"/>
      <c r="P39" s="99"/>
      <c r="Q39" s="99"/>
      <c r="R39" s="99"/>
      <c r="S39" s="99">
        <v>138.1</v>
      </c>
      <c r="T39" s="99"/>
      <c r="U39" s="99">
        <v>38.200000000000003</v>
      </c>
      <c r="V39" s="99">
        <v>30.1</v>
      </c>
      <c r="W39" s="99"/>
      <c r="X39" s="99"/>
      <c r="Y39" s="99"/>
      <c r="Z39" s="100"/>
      <c r="AA39" s="79">
        <f t="shared" si="5"/>
        <v>252.9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46.5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138.1</v>
      </c>
      <c r="T40" s="88">
        <f t="shared" si="6"/>
        <v>0</v>
      </c>
      <c r="U40" s="88">
        <f t="shared" si="6"/>
        <v>38.200000000000003</v>
      </c>
      <c r="V40" s="88">
        <f t="shared" si="6"/>
        <v>30.1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252.9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46.5</v>
      </c>
      <c r="K47" s="99"/>
      <c r="L47" s="99"/>
      <c r="M47" s="99"/>
      <c r="N47" s="99"/>
      <c r="O47" s="99"/>
      <c r="P47" s="99"/>
      <c r="Q47" s="99"/>
      <c r="R47" s="99"/>
      <c r="S47" s="99">
        <v>138.1</v>
      </c>
      <c r="T47" s="99"/>
      <c r="U47" s="99">
        <v>38.200000000000003</v>
      </c>
      <c r="V47" s="99">
        <v>30.1</v>
      </c>
      <c r="W47" s="99"/>
      <c r="X47" s="99"/>
      <c r="Y47" s="99"/>
      <c r="Z47" s="100"/>
      <c r="AA47" s="79">
        <f t="shared" si="7"/>
        <v>252.9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46.5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138.1</v>
      </c>
      <c r="T49" s="88">
        <f t="shared" si="8"/>
        <v>0</v>
      </c>
      <c r="U49" s="88">
        <f t="shared" si="8"/>
        <v>38.200000000000003</v>
      </c>
      <c r="V49" s="88">
        <f t="shared" si="8"/>
        <v>30.1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252.9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45.951999999999991</v>
      </c>
      <c r="C52" s="88">
        <f t="shared" ref="C52:Z52" si="10">IF(LEN(C$2)&gt;0,SUM(C10:C15)+C26+C40,"")</f>
        <v>6.4480000000000004</v>
      </c>
      <c r="D52" s="88">
        <f t="shared" si="10"/>
        <v>8.3230000000000004</v>
      </c>
      <c r="E52" s="88">
        <f t="shared" si="10"/>
        <v>7.3100000000000005</v>
      </c>
      <c r="F52" s="88">
        <f t="shared" si="10"/>
        <v>6.93</v>
      </c>
      <c r="G52" s="88">
        <f t="shared" si="10"/>
        <v>13.689999999999998</v>
      </c>
      <c r="H52" s="88">
        <f t="shared" si="10"/>
        <v>36.576999999999998</v>
      </c>
      <c r="I52" s="88">
        <f t="shared" si="10"/>
        <v>43.507999999999996</v>
      </c>
      <c r="J52" s="88">
        <f t="shared" si="10"/>
        <v>111.215</v>
      </c>
      <c r="K52" s="88">
        <f t="shared" si="10"/>
        <v>32.985999999999997</v>
      </c>
      <c r="L52" s="88">
        <f t="shared" si="10"/>
        <v>45.698999999999998</v>
      </c>
      <c r="M52" s="88">
        <f t="shared" si="10"/>
        <v>45.954000000000001</v>
      </c>
      <c r="N52" s="88">
        <f t="shared" si="10"/>
        <v>46.679000000000002</v>
      </c>
      <c r="O52" s="88">
        <f t="shared" si="10"/>
        <v>46.563000000000002</v>
      </c>
      <c r="P52" s="88">
        <f t="shared" si="10"/>
        <v>100.703</v>
      </c>
      <c r="Q52" s="88">
        <f t="shared" si="10"/>
        <v>137.27699999999999</v>
      </c>
      <c r="R52" s="88">
        <f t="shared" si="10"/>
        <v>86.566999999999993</v>
      </c>
      <c r="S52" s="88">
        <f t="shared" si="10"/>
        <v>150.70999999999998</v>
      </c>
      <c r="T52" s="88">
        <f t="shared" si="10"/>
        <v>25.216000000000001</v>
      </c>
      <c r="U52" s="88">
        <f t="shared" si="10"/>
        <v>45.730000000000004</v>
      </c>
      <c r="V52" s="88">
        <f t="shared" si="10"/>
        <v>40.252000000000002</v>
      </c>
      <c r="W52" s="88">
        <f t="shared" si="10"/>
        <v>78.216999999999999</v>
      </c>
      <c r="X52" s="88">
        <f t="shared" si="10"/>
        <v>50.081000000000003</v>
      </c>
      <c r="Y52" s="88">
        <f t="shared" si="10"/>
        <v>25.222000000000001</v>
      </c>
      <c r="Z52" s="89" t="str">
        <f t="shared" si="10"/>
        <v/>
      </c>
      <c r="AA52" s="104">
        <f>SUM(B52:Z52)</f>
        <v>1237.8089999999997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46.5</v>
      </c>
      <c r="K4" s="18"/>
      <c r="L4" s="18"/>
      <c r="M4" s="18"/>
      <c r="N4" s="18"/>
      <c r="O4" s="18"/>
      <c r="P4" s="18">
        <v>-20</v>
      </c>
      <c r="Q4" s="18"/>
      <c r="R4" s="18"/>
      <c r="S4" s="18">
        <v>138.1</v>
      </c>
      <c r="T4" s="18"/>
      <c r="U4" s="18">
        <v>38.200000000000003</v>
      </c>
      <c r="V4" s="18">
        <v>30.1</v>
      </c>
      <c r="W4" s="18"/>
      <c r="X4" s="18"/>
      <c r="Y4" s="18"/>
      <c r="Z4" s="19"/>
      <c r="AA4" s="111">
        <f>SUM(B4:Z4)</f>
        <v>232.9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76.489999999999995</v>
      </c>
      <c r="C7" s="117">
        <v>49.03</v>
      </c>
      <c r="D7" s="117">
        <v>35.75</v>
      </c>
      <c r="E7" s="117">
        <v>71.2</v>
      </c>
      <c r="F7" s="117">
        <v>61.26</v>
      </c>
      <c r="G7" s="117">
        <v>82.68</v>
      </c>
      <c r="H7" s="117">
        <v>93.73</v>
      </c>
      <c r="I7" s="117">
        <v>141.35</v>
      </c>
      <c r="J7" s="117">
        <v>149.63999999999999</v>
      </c>
      <c r="K7" s="117">
        <v>51.04</v>
      </c>
      <c r="L7" s="117">
        <v>18.12</v>
      </c>
      <c r="M7" s="117">
        <v>15.65</v>
      </c>
      <c r="N7" s="117">
        <v>19.37</v>
      </c>
      <c r="O7" s="117">
        <v>19.45</v>
      </c>
      <c r="P7" s="117">
        <v>28.9</v>
      </c>
      <c r="Q7" s="117">
        <v>78.12</v>
      </c>
      <c r="R7" s="117">
        <v>97.14</v>
      </c>
      <c r="S7" s="117">
        <v>131</v>
      </c>
      <c r="T7" s="117">
        <v>181.88</v>
      </c>
      <c r="U7" s="117">
        <v>154.07</v>
      </c>
      <c r="V7" s="117">
        <v>117.64</v>
      </c>
      <c r="W7" s="117">
        <v>95.16</v>
      </c>
      <c r="X7" s="117">
        <v>89.77</v>
      </c>
      <c r="Y7" s="117">
        <v>82.22</v>
      </c>
      <c r="Z7" s="118"/>
      <c r="AA7" s="119">
        <f>IF(SUM(B7:Z7)&lt;&gt;0,AVERAGEIF(B7:Z7,"&lt;&gt;"""),"")</f>
        <v>80.860833333333346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>
        <v>20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46.5</v>
      </c>
      <c r="K23" s="133"/>
      <c r="L23" s="133"/>
      <c r="M23" s="133"/>
      <c r="N23" s="133"/>
      <c r="O23" s="133"/>
      <c r="P23" s="133"/>
      <c r="Q23" s="133"/>
      <c r="R23" s="133"/>
      <c r="S23" s="133">
        <v>138.1</v>
      </c>
      <c r="T23" s="133"/>
      <c r="U23" s="133">
        <v>38.200000000000003</v>
      </c>
      <c r="V23" s="133">
        <v>30.1</v>
      </c>
      <c r="W23" s="133"/>
      <c r="X23" s="133"/>
      <c r="Y23" s="133"/>
      <c r="Z23" s="131"/>
      <c r="AA23" s="132">
        <f t="shared" si="2"/>
        <v>252.9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46.5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138.1</v>
      </c>
      <c r="T24" s="135">
        <f t="shared" si="3"/>
        <v>0</v>
      </c>
      <c r="U24" s="135">
        <f t="shared" si="3"/>
        <v>38.200000000000003</v>
      </c>
      <c r="V24" s="135">
        <f t="shared" si="3"/>
        <v>30.1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2024-10-17T13:31:28Z</dcterms:created>
  <dcterms:modified xsi:type="dcterms:W3CDTF">2024-10-17T13:31:30Z</dcterms:modified>
</cp:coreProperties>
</file>