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<sst xmlns="http://schemas.openxmlformats.org/spreadsheetml/2006/main" count="119" uniqueCount="54">
  <si>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15/10/2024 16:27:57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</si>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</sst>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90-43C8-BA36-B57E80FE8B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90-43C8-BA36-B57E80FE8B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0.93</c:v>
                </c:pt>
                <c:pt idx="10">
                  <c:v>0.36199999999999999</c:v>
                </c:pt>
                <c:pt idx="11">
                  <c:v>0.497</c:v>
                </c:pt>
                <c:pt idx="12">
                  <c:v>1.4039999999999999</c:v>
                </c:pt>
                <c:pt idx="13">
                  <c:v>1.1819999999999999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90-43C8-BA36-B57E80FE8B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8.9580000000000002</c:v>
                </c:pt>
                <c:pt idx="1">
                  <c:v>0.97299999999999998</c:v>
                </c:pt>
                <c:pt idx="2">
                  <c:v>9.4310000000000009</c:v>
                </c:pt>
                <c:pt idx="3">
                  <c:v>13.471</c:v>
                </c:pt>
                <c:pt idx="4">
                  <c:v>9.18</c:v>
                </c:pt>
                <c:pt idx="5">
                  <c:v>10.496</c:v>
                </c:pt>
                <c:pt idx="6">
                  <c:v>2.448</c:v>
                </c:pt>
                <c:pt idx="7">
                  <c:v>7.6780000000000008</c:v>
                </c:pt>
                <c:pt idx="8">
                  <c:v>44.650999999999996</c:v>
                </c:pt>
                <c:pt idx="9">
                  <c:v>75.765999999999991</c:v>
                </c:pt>
                <c:pt idx="10">
                  <c:v>73.972000000000008</c:v>
                </c:pt>
                <c:pt idx="11">
                  <c:v>59.774999999999999</c:v>
                </c:pt>
                <c:pt idx="12">
                  <c:v>66.236999999999995</c:v>
                </c:pt>
                <c:pt idx="13">
                  <c:v>70.225999999999999</c:v>
                </c:pt>
                <c:pt idx="14">
                  <c:v>44.771999999999991</c:v>
                </c:pt>
                <c:pt idx="15">
                  <c:v>25.591999999999999</c:v>
                </c:pt>
                <c:pt idx="16">
                  <c:v>13.703000000000001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90-43C8-BA36-B57E80FE8B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90-43C8-BA36-B57E80FE8B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90-43C8-BA36-B57E80FE8B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90-43C8-BA36-B57E80FE8B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D90-43C8-BA36-B57E80FE8B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D90-43C8-BA36-B57E80FE8B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31.889000000000003</c:v>
                </c:pt>
                <c:pt idx="7">
                  <c:v>27.119999999999997</c:v>
                </c:pt>
                <c:pt idx="8">
                  <c:v>146.07900000000001</c:v>
                </c:pt>
                <c:pt idx="17">
                  <c:v>3.2890000000000001</c:v>
                </c:pt>
                <c:pt idx="18">
                  <c:v>14</c:v>
                </c:pt>
                <c:pt idx="20">
                  <c:v>25.614999999999998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90-43C8-BA36-B57E80FE8B5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86.6</c:v>
                </c:pt>
                <c:pt idx="18">
                  <c:v>0</c:v>
                </c:pt>
                <c:pt idx="19">
                  <c:v>73.2</c:v>
                </c:pt>
                <c:pt idx="20">
                  <c:v>0</c:v>
                </c:pt>
                <c:pt idx="21">
                  <c:v>0</c:v>
                </c:pt>
                <c:pt idx="22">
                  <c:v>11.9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90-43C8-BA36-B57E80FE8B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3.4279999999999999</c:v>
                </c:pt>
                <c:pt idx="1">
                  <c:v>1.3940000000000001</c:v>
                </c:pt>
                <c:pt idx="2">
                  <c:v>2.8100000000000005</c:v>
                </c:pt>
                <c:pt idx="3">
                  <c:v>1.7639999999999998</c:v>
                </c:pt>
                <c:pt idx="4">
                  <c:v>0.88300000000000001</c:v>
                </c:pt>
                <c:pt idx="5">
                  <c:v>1.1320000000000001</c:v>
                </c:pt>
                <c:pt idx="6">
                  <c:v>0.996</c:v>
                </c:pt>
                <c:pt idx="7">
                  <c:v>1.575</c:v>
                </c:pt>
                <c:pt idx="8">
                  <c:v>4.843</c:v>
                </c:pt>
                <c:pt idx="9">
                  <c:v>7.2290000000000001</c:v>
                </c:pt>
                <c:pt idx="10">
                  <c:v>9.0560000000000009</c:v>
                </c:pt>
                <c:pt idx="11">
                  <c:v>23.012</c:v>
                </c:pt>
                <c:pt idx="12">
                  <c:v>30.222999999999999</c:v>
                </c:pt>
                <c:pt idx="13">
                  <c:v>29.824999999999999</c:v>
                </c:pt>
                <c:pt idx="14">
                  <c:v>2.8000000000000001E-2</c:v>
                </c:pt>
                <c:pt idx="15">
                  <c:v>2.5460000000000003</c:v>
                </c:pt>
                <c:pt idx="16">
                  <c:v>3.4009999999999998</c:v>
                </c:pt>
                <c:pt idx="17">
                  <c:v>1.6219999999999999</c:v>
                </c:pt>
                <c:pt idx="18">
                  <c:v>12.309000000000001</c:v>
                </c:pt>
                <c:pt idx="19">
                  <c:v>1.9820000000000002</c:v>
                </c:pt>
                <c:pt idx="20">
                  <c:v>2.6549999999999998</c:v>
                </c:pt>
                <c:pt idx="21">
                  <c:v>19.443999999999996</c:v>
                </c:pt>
                <c:pt idx="22">
                  <c:v>19.573</c:v>
                </c:pt>
                <c:pt idx="23">
                  <c:v>21.611000000000001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90-43C8-BA36-B57E80FE8B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D90-43C8-BA36-B57E80FE8B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D90-43C8-BA36-B57E80FE8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66.62</c:v>
                </c:pt>
                <c:pt idx="1">
                  <c:v>80.88</c:v>
                </c:pt>
                <c:pt idx="2">
                  <c:v>61.13</c:v>
                </c:pt>
                <c:pt idx="3">
                  <c:v>42.23</c:v>
                </c:pt>
                <c:pt idx="4">
                  <c:v>44.71</c:v>
                </c:pt>
                <c:pt idx="5">
                  <c:v>59.42</c:v>
                </c:pt>
                <c:pt idx="6">
                  <c:v>104</c:v>
                </c:pt>
                <c:pt idx="7">
                  <c:v>164.88</c:v>
                </c:pt>
                <c:pt idx="8">
                  <c:v>117.26</c:v>
                </c:pt>
                <c:pt idx="9">
                  <c:v>54.28</c:v>
                </c:pt>
                <c:pt idx="10">
                  <c:v>26.68</c:v>
                </c:pt>
                <c:pt idx="11">
                  <c:v>13.62</c:v>
                </c:pt>
                <c:pt idx="12">
                  <c:v>4.09</c:v>
                </c:pt>
                <c:pt idx="13">
                  <c:v>2.04</c:v>
                </c:pt>
                <c:pt idx="14">
                  <c:v>3.93</c:v>
                </c:pt>
                <c:pt idx="15">
                  <c:v>12.18</c:v>
                </c:pt>
                <c:pt idx="16">
                  <c:v>69.86</c:v>
                </c:pt>
                <c:pt idx="17">
                  <c:v>126</c:v>
                </c:pt>
                <c:pt idx="18">
                  <c:v>171.08</c:v>
                </c:pt>
                <c:pt idx="19">
                  <c:v>160</c:v>
                </c:pt>
                <c:pt idx="20">
                  <c:v>102.08</c:v>
                </c:pt>
                <c:pt idx="21">
                  <c:v>67.790000000000006</c:v>
                </c:pt>
                <c:pt idx="22">
                  <c:v>36.01</c:v>
                </c:pt>
                <c:pt idx="23">
                  <c:v>31.85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90-43C8-BA36-B57E80FE8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06-4EF6-9442-2BD48C35EB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12.3</c:v>
                </c:pt>
                <c:pt idx="14">
                  <c:v>7.5</c:v>
                </c:pt>
                <c:pt idx="15">
                  <c:v>5.6059999999999999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06-4EF6-9442-2BD48C35EB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7.2789999999999999</c:v>
                </c:pt>
                <c:pt idx="1">
                  <c:v>7.0650000000000004</c:v>
                </c:pt>
                <c:pt idx="2">
                  <c:v>7.2280000000000006</c:v>
                </c:pt>
                <c:pt idx="3">
                  <c:v>1.7010000000000001</c:v>
                </c:pt>
                <c:pt idx="4">
                  <c:v>1.0209999999999999</c:v>
                </c:pt>
                <c:pt idx="5">
                  <c:v>7.843</c:v>
                </c:pt>
                <c:pt idx="6">
                  <c:v>8.7550000000000008</c:v>
                </c:pt>
                <c:pt idx="7">
                  <c:v>9.8129999999999988</c:v>
                </c:pt>
                <c:pt idx="8">
                  <c:v>9.7309999999999999</c:v>
                </c:pt>
                <c:pt idx="9">
                  <c:v>9.1890000000000001</c:v>
                </c:pt>
                <c:pt idx="10">
                  <c:v>10.617000000000001</c:v>
                </c:pt>
                <c:pt idx="11">
                  <c:v>2.5279999999999996</c:v>
                </c:pt>
                <c:pt idx="12">
                  <c:v>16.053000000000001</c:v>
                </c:pt>
                <c:pt idx="13">
                  <c:v>15.907999999999999</c:v>
                </c:pt>
                <c:pt idx="14">
                  <c:v>15.197999999999999</c:v>
                </c:pt>
                <c:pt idx="15">
                  <c:v>2.0259999999999998</c:v>
                </c:pt>
                <c:pt idx="16">
                  <c:v>11.223000000000001</c:v>
                </c:pt>
                <c:pt idx="17">
                  <c:v>11.04</c:v>
                </c:pt>
                <c:pt idx="18">
                  <c:v>8.5670000000000002</c:v>
                </c:pt>
                <c:pt idx="19">
                  <c:v>9.57</c:v>
                </c:pt>
                <c:pt idx="20">
                  <c:v>7.9139999999999997</c:v>
                </c:pt>
                <c:pt idx="21">
                  <c:v>7.8089999999999993</c:v>
                </c:pt>
                <c:pt idx="22">
                  <c:v>1.76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06-4EF6-9442-2BD48C35EB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2.8069999999999999</c:v>
                </c:pt>
                <c:pt idx="1">
                  <c:v>22.227</c:v>
                </c:pt>
                <c:pt idx="2">
                  <c:v>2.9130000000000003</c:v>
                </c:pt>
                <c:pt idx="3">
                  <c:v>1.0529999999999999</c:v>
                </c:pt>
                <c:pt idx="4">
                  <c:v>0.49099999999999999</c:v>
                </c:pt>
                <c:pt idx="5">
                  <c:v>3.7850000000000001</c:v>
                </c:pt>
                <c:pt idx="6">
                  <c:v>32.72</c:v>
                </c:pt>
                <c:pt idx="7">
                  <c:v>22.337</c:v>
                </c:pt>
                <c:pt idx="8">
                  <c:v>22.459</c:v>
                </c:pt>
                <c:pt idx="9">
                  <c:v>4.1280000000000001</c:v>
                </c:pt>
                <c:pt idx="10">
                  <c:v>5.91</c:v>
                </c:pt>
                <c:pt idx="11">
                  <c:v>0.92200000000000004</c:v>
                </c:pt>
                <c:pt idx="12">
                  <c:v>0.97099999999999997</c:v>
                </c:pt>
                <c:pt idx="13">
                  <c:v>0.94499999999999995</c:v>
                </c:pt>
                <c:pt idx="14">
                  <c:v>0.90100000000000002</c:v>
                </c:pt>
                <c:pt idx="15">
                  <c:v>0.80100000000000005</c:v>
                </c:pt>
                <c:pt idx="16">
                  <c:v>4.0339999999999998</c:v>
                </c:pt>
                <c:pt idx="17">
                  <c:v>60.756999999999998</c:v>
                </c:pt>
                <c:pt idx="18">
                  <c:v>17.664000000000001</c:v>
                </c:pt>
                <c:pt idx="19">
                  <c:v>50.26</c:v>
                </c:pt>
                <c:pt idx="20">
                  <c:v>19.826000000000001</c:v>
                </c:pt>
                <c:pt idx="21">
                  <c:v>11.635</c:v>
                </c:pt>
                <c:pt idx="22">
                  <c:v>7.5040000000000004</c:v>
                </c:pt>
                <c:pt idx="23">
                  <c:v>6.4319999999999995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06-4EF6-9442-2BD48C35EB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06-4EF6-9442-2BD48C35EB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06-4EF6-9442-2BD48C35EB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06-4EF6-9442-2BD48C35EB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06-4EF6-9442-2BD48C35EB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06-4EF6-9442-2BD48C35EB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150</c:v>
                </c:pt>
                <c:pt idx="9">
                  <c:v>52</c:v>
                </c:pt>
                <c:pt idx="10">
                  <c:v>46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22">
                  <c:v>4.2629999999999999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06-4EF6-9442-2BD48C35EBD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</c:v>
                </c:pt>
                <c:pt idx="18">
                  <c:v>0</c:v>
                </c:pt>
                <c:pt idx="19">
                  <c:v>15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06-4EF6-9442-2BD48C35EB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2.8639999999999999</c:v>
                </c:pt>
                <c:pt idx="3">
                  <c:v>7.681</c:v>
                </c:pt>
                <c:pt idx="4">
                  <c:v>8.5510000000000002</c:v>
                </c:pt>
                <c:pt idx="6">
                  <c:v>3.4790000000000001</c:v>
                </c:pt>
                <c:pt idx="7">
                  <c:v>4.2229999999999999</c:v>
                </c:pt>
                <c:pt idx="8">
                  <c:v>13.382999999999999</c:v>
                </c:pt>
                <c:pt idx="9">
                  <c:v>18.608000000000001</c:v>
                </c:pt>
                <c:pt idx="10">
                  <c:v>18.562999999999999</c:v>
                </c:pt>
                <c:pt idx="11">
                  <c:v>25.733999999999998</c:v>
                </c:pt>
                <c:pt idx="12">
                  <c:v>26.74</c:v>
                </c:pt>
                <c:pt idx="13">
                  <c:v>20.080000000000002</c:v>
                </c:pt>
                <c:pt idx="14">
                  <c:v>21.201000000000001</c:v>
                </c:pt>
                <c:pt idx="15">
                  <c:v>19.704999999999998</c:v>
                </c:pt>
                <c:pt idx="16">
                  <c:v>1.847</c:v>
                </c:pt>
                <c:pt idx="17">
                  <c:v>4.7479999999999993</c:v>
                </c:pt>
                <c:pt idx="18">
                  <c:v>7.8E-2</c:v>
                </c:pt>
                <c:pt idx="19">
                  <c:v>0.316</c:v>
                </c:pt>
                <c:pt idx="20">
                  <c:v>0.53</c:v>
                </c:pt>
                <c:pt idx="22">
                  <c:v>17.919</c:v>
                </c:pt>
                <c:pt idx="23">
                  <c:v>12.879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06-4EF6-9442-2BD48C35EB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06-4EF6-9442-2BD48C35EB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06-4EF6-9442-2BD48C35E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66.62</c:v>
                </c:pt>
                <c:pt idx="1">
                  <c:v>80.88</c:v>
                </c:pt>
                <c:pt idx="2">
                  <c:v>61.13</c:v>
                </c:pt>
                <c:pt idx="3">
                  <c:v>42.23</c:v>
                </c:pt>
                <c:pt idx="4">
                  <c:v>44.71</c:v>
                </c:pt>
                <c:pt idx="5">
                  <c:v>59.42</c:v>
                </c:pt>
                <c:pt idx="6">
                  <c:v>104</c:v>
                </c:pt>
                <c:pt idx="7">
                  <c:v>164.88</c:v>
                </c:pt>
                <c:pt idx="8">
                  <c:v>117.26</c:v>
                </c:pt>
                <c:pt idx="9">
                  <c:v>54.28</c:v>
                </c:pt>
                <c:pt idx="10">
                  <c:v>26.68</c:v>
                </c:pt>
                <c:pt idx="11">
                  <c:v>13.62</c:v>
                </c:pt>
                <c:pt idx="12">
                  <c:v>4.09</c:v>
                </c:pt>
                <c:pt idx="13">
                  <c:v>2.04</c:v>
                </c:pt>
                <c:pt idx="14">
                  <c:v>3.93</c:v>
                </c:pt>
                <c:pt idx="15">
                  <c:v>12.18</c:v>
                </c:pt>
                <c:pt idx="16">
                  <c:v>69.86</c:v>
                </c:pt>
                <c:pt idx="17">
                  <c:v>126</c:v>
                </c:pt>
                <c:pt idx="18">
                  <c:v>171.08</c:v>
                </c:pt>
                <c:pt idx="19">
                  <c:v>160</c:v>
                </c:pt>
                <c:pt idx="20">
                  <c:v>102.08</c:v>
                </c:pt>
                <c:pt idx="21">
                  <c:v>67.790000000000006</c:v>
                </c:pt>
                <c:pt idx="22">
                  <c:v>36.01</c:v>
                </c:pt>
                <c:pt idx="23">
                  <c:v>31.85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06-4EF6-9442-2BD48C35E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12.386000000000001</v>
      </c>
      <c r="C4" s="18">
        <v>34.256000000000007</v>
      </c>
      <c r="D4" s="18">
        <v>12.241</v>
      </c>
      <c r="E4" s="18">
        <v>15.235000000000001</v>
      </c>
      <c r="F4" s="18">
        <v>10.062999999999999</v>
      </c>
      <c r="G4" s="18">
        <v>11.628000000000002</v>
      </c>
      <c r="H4" s="18">
        <v>44.944000000000003</v>
      </c>
      <c r="I4" s="18">
        <v>36.372999999999998</v>
      </c>
      <c r="J4" s="18">
        <v>195.57299999999998</v>
      </c>
      <c r="K4" s="18">
        <v>83.924999999999997</v>
      </c>
      <c r="L4" s="18">
        <v>83.389999999999986</v>
      </c>
      <c r="M4" s="18">
        <v>83.284000000000006</v>
      </c>
      <c r="N4" s="18">
        <v>97.86399999999999</v>
      </c>
      <c r="O4" s="18">
        <v>101.23299999999999</v>
      </c>
      <c r="P4" s="18">
        <v>44.8</v>
      </c>
      <c r="Q4" s="18">
        <v>28.138000000000005</v>
      </c>
      <c r="R4" s="18">
        <v>17.104000000000003</v>
      </c>
      <c r="S4" s="18">
        <v>91.510999999999996</v>
      </c>
      <c r="T4" s="18">
        <v>26.308999999999997</v>
      </c>
      <c r="U4" s="18">
        <v>75.182000000000002</v>
      </c>
      <c r="V4" s="18">
        <v>28.269999999999996</v>
      </c>
      <c r="W4" s="18">
        <v>19.443999999999996</v>
      </c>
      <c r="X4" s="18">
        <v>31.473000000000003</v>
      </c>
      <c r="Y4" s="18">
        <v>21.611000000000001</v>
      </c>
      <c r="Z4" s="19"/>
      <c r="AA4" s="20">
        <f>SUM(B4:Z4)</f>
        <v>1206.2369999999999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66.62</v>
      </c>
      <c r="C7" s="28">
        <v>80.88</v>
      </c>
      <c r="D7" s="28">
        <v>61.13</v>
      </c>
      <c r="E7" s="28">
        <v>42.23</v>
      </c>
      <c r="F7" s="28">
        <v>44.71</v>
      </c>
      <c r="G7" s="28">
        <v>59.42</v>
      </c>
      <c r="H7" s="28">
        <v>104</v>
      </c>
      <c r="I7" s="28">
        <v>164.88</v>
      </c>
      <c r="J7" s="28">
        <v>117.26</v>
      </c>
      <c r="K7" s="28">
        <v>54.28</v>
      </c>
      <c r="L7" s="28">
        <v>26.68</v>
      </c>
      <c r="M7" s="28">
        <v>13.62</v>
      </c>
      <c r="N7" s="28">
        <v>4.09</v>
      </c>
      <c r="O7" s="28">
        <v>2.04</v>
      </c>
      <c r="P7" s="28">
        <v>3.93</v>
      </c>
      <c r="Q7" s="28">
        <v>12.18</v>
      </c>
      <c r="R7" s="28">
        <v>69.86</v>
      </c>
      <c r="S7" s="28">
        <v>126</v>
      </c>
      <c r="T7" s="28">
        <v>171.08</v>
      </c>
      <c r="U7" s="28">
        <v>160</v>
      </c>
      <c r="V7" s="28">
        <v>102.08</v>
      </c>
      <c r="W7" s="28">
        <v>67.790000000000006</v>
      </c>
      <c r="X7" s="28">
        <v>36.01</v>
      </c>
      <c r="Y7" s="28">
        <v>31.85</v>
      </c>
      <c r="Z7" s="29"/>
      <c r="AA7" s="30">
        <f>IF(SUM(B7:Z7)&lt;&gt;0,AVERAGEIF(B7:Z7,"&lt;&gt;"""),"")</f>
        <v>67.609166666666653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31.889000000000003</v>
      </c>
      <c r="D12" s="52"/>
      <c r="E12" s="52"/>
      <c r="F12" s="52"/>
      <c r="G12" s="52"/>
      <c r="H12" s="52"/>
      <c r="I12" s="52">
        <v>27.119999999999997</v>
      </c>
      <c r="J12" s="52">
        <v>146.07900000000001</v>
      </c>
      <c r="K12" s="52"/>
      <c r="L12" s="52"/>
      <c r="M12" s="52"/>
      <c r="N12" s="52"/>
      <c r="O12" s="52"/>
      <c r="P12" s="52"/>
      <c r="Q12" s="52"/>
      <c r="R12" s="52"/>
      <c r="S12" s="52">
        <v>3.2890000000000001</v>
      </c>
      <c r="T12" s="52">
        <v>14</v>
      </c>
      <c r="U12" s="52"/>
      <c r="V12" s="52">
        <v>25.614999999999998</v>
      </c>
      <c r="W12" s="52"/>
      <c r="X12" s="52"/>
      <c r="Y12" s="52"/>
      <c r="Z12" s="53"/>
      <c r="AA12" s="54">
        <f t="shared" si="0"/>
        <v>247.99200000000002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3.4279999999999999</v>
      </c>
      <c r="C14" s="57">
        <v>1.3940000000000001</v>
      </c>
      <c r="D14" s="57">
        <v>2.8100000000000005</v>
      </c>
      <c r="E14" s="57">
        <v>1.7639999999999998</v>
      </c>
      <c r="F14" s="57">
        <v>0.88300000000000001</v>
      </c>
      <c r="G14" s="57">
        <v>1.1320000000000001</v>
      </c>
      <c r="H14" s="57">
        <v>0.996</v>
      </c>
      <c r="I14" s="57">
        <v>1.575</v>
      </c>
      <c r="J14" s="57">
        <v>4.843</v>
      </c>
      <c r="K14" s="57">
        <v>7.2290000000000001</v>
      </c>
      <c r="L14" s="57">
        <v>9.0560000000000009</v>
      </c>
      <c r="M14" s="57">
        <v>23.012</v>
      </c>
      <c r="N14" s="57">
        <v>30.222999999999999</v>
      </c>
      <c r="O14" s="57">
        <v>29.824999999999999</v>
      </c>
      <c r="P14" s="57">
        <v>2.8000000000000001E-2</v>
      </c>
      <c r="Q14" s="57">
        <v>2.5460000000000003</v>
      </c>
      <c r="R14" s="57">
        <v>3.4009999999999998</v>
      </c>
      <c r="S14" s="57">
        <v>1.6219999999999999</v>
      </c>
      <c r="T14" s="57">
        <v>12.309000000000001</v>
      </c>
      <c r="U14" s="57">
        <v>1.9820000000000002</v>
      </c>
      <c r="V14" s="57">
        <v>2.6549999999999998</v>
      </c>
      <c r="W14" s="57">
        <v>19.443999999999996</v>
      </c>
      <c r="X14" s="57">
        <v>19.573</v>
      </c>
      <c r="Y14" s="57">
        <v>21.611000000000001</v>
      </c>
      <c r="Z14" s="58"/>
      <c r="AA14" s="59">
        <f t="shared" si="0"/>
        <v>203.34100000000001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3.4279999999999999</v>
      </c>
      <c r="C16" s="62">
        <f t="shared" si="1"/>
        <v>33.283000000000001</v>
      </c>
      <c r="D16" s="62">
        <f t="shared" si="1"/>
        <v>2.8100000000000005</v>
      </c>
      <c r="E16" s="62">
        <f t="shared" si="1"/>
        <v>1.7639999999999998</v>
      </c>
      <c r="F16" s="62">
        <f t="shared" si="1"/>
        <v>0.88300000000000001</v>
      </c>
      <c r="G16" s="62">
        <f t="shared" si="1"/>
        <v>1.1320000000000001</v>
      </c>
      <c r="H16" s="62">
        <f t="shared" si="1"/>
        <v>0.996</v>
      </c>
      <c r="I16" s="62">
        <f t="shared" si="1"/>
        <v>28.694999999999997</v>
      </c>
      <c r="J16" s="62">
        <f t="shared" si="1"/>
        <v>150.922</v>
      </c>
      <c r="K16" s="62">
        <f t="shared" si="1"/>
        <v>7.2290000000000001</v>
      </c>
      <c r="L16" s="62">
        <f t="shared" si="1"/>
        <v>9.0560000000000009</v>
      </c>
      <c r="M16" s="62">
        <f t="shared" si="1"/>
        <v>23.012</v>
      </c>
      <c r="N16" s="62">
        <f t="shared" si="1"/>
        <v>30.222999999999999</v>
      </c>
      <c r="O16" s="62">
        <f t="shared" si="1"/>
        <v>29.824999999999999</v>
      </c>
      <c r="P16" s="62">
        <f t="shared" si="1"/>
        <v>2.8000000000000001E-2</v>
      </c>
      <c r="Q16" s="62">
        <f t="shared" si="1"/>
        <v>2.5460000000000003</v>
      </c>
      <c r="R16" s="62">
        <f t="shared" si="1"/>
        <v>3.4009999999999998</v>
      </c>
      <c r="S16" s="62">
        <f t="shared" si="1"/>
        <v>4.9109999999999996</v>
      </c>
      <c r="T16" s="62">
        <f t="shared" si="1"/>
        <v>26.309000000000001</v>
      </c>
      <c r="U16" s="62">
        <f t="shared" si="1"/>
        <v>1.9820000000000002</v>
      </c>
      <c r="V16" s="62">
        <f t="shared" si="1"/>
        <v>28.27</v>
      </c>
      <c r="W16" s="62">
        <f t="shared" si="1"/>
        <v>19.443999999999996</v>
      </c>
      <c r="X16" s="62">
        <f t="shared" si="1"/>
        <v>19.573</v>
      </c>
      <c r="Y16" s="62">
        <f t="shared" si="1"/>
        <v>21.611000000000001</v>
      </c>
      <c r="Z16" s="63" t="str">
        <f t="shared" si="1"/>
        <v/>
      </c>
      <c r="AA16" s="64">
        <f>SUM(AA10:AA15)</f>
        <v>451.33300000000003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0.93</v>
      </c>
      <c r="L20" s="77">
        <v>0.36199999999999999</v>
      </c>
      <c r="M20" s="77">
        <v>0.497</v>
      </c>
      <c r="N20" s="77">
        <v>1.4039999999999999</v>
      </c>
      <c r="O20" s="77">
        <v>1.1819999999999999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4.375</v>
      </c>
    </row>
    <row r="21" spans="1:27" ht="24.95" customHeight="1" x14ac:dyDescent="0.2">
      <c r="A21" s="75" t="s">
        <v>16</v>
      </c>
      <c r="B21" s="80">
        <v>8.9580000000000002</v>
      </c>
      <c r="C21" s="81">
        <v>0.97299999999999998</v>
      </c>
      <c r="D21" s="81">
        <v>9.4310000000000009</v>
      </c>
      <c r="E21" s="81">
        <v>13.471</v>
      </c>
      <c r="F21" s="81">
        <v>9.18</v>
      </c>
      <c r="G21" s="81">
        <v>10.496</v>
      </c>
      <c r="H21" s="81">
        <v>2.448</v>
      </c>
      <c r="I21" s="81">
        <v>7.6780000000000008</v>
      </c>
      <c r="J21" s="81">
        <v>44.650999999999996</v>
      </c>
      <c r="K21" s="81">
        <v>75.765999999999991</v>
      </c>
      <c r="L21" s="81">
        <v>73.972000000000008</v>
      </c>
      <c r="M21" s="81">
        <v>59.774999999999999</v>
      </c>
      <c r="N21" s="81">
        <v>66.236999999999995</v>
      </c>
      <c r="O21" s="81">
        <v>70.225999999999999</v>
      </c>
      <c r="P21" s="81">
        <v>44.771999999999991</v>
      </c>
      <c r="Q21" s="81">
        <v>25.591999999999999</v>
      </c>
      <c r="R21" s="81">
        <v>13.703000000000001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537.32899999999995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8.9580000000000002</v>
      </c>
      <c r="C26" s="88">
        <f t="shared" si="3"/>
        <v>0.97299999999999998</v>
      </c>
      <c r="D26" s="88">
        <f t="shared" si="3"/>
        <v>9.4310000000000009</v>
      </c>
      <c r="E26" s="88">
        <f t="shared" si="3"/>
        <v>13.471</v>
      </c>
      <c r="F26" s="88">
        <f t="shared" si="3"/>
        <v>9.18</v>
      </c>
      <c r="G26" s="88">
        <f t="shared" si="3"/>
        <v>10.496</v>
      </c>
      <c r="H26" s="88">
        <f t="shared" si="3"/>
        <v>2.448</v>
      </c>
      <c r="I26" s="88">
        <f t="shared" si="3"/>
        <v>7.6780000000000008</v>
      </c>
      <c r="J26" s="88">
        <f t="shared" si="3"/>
        <v>44.650999999999996</v>
      </c>
      <c r="K26" s="88">
        <f t="shared" si="3"/>
        <v>76.695999999999998</v>
      </c>
      <c r="L26" s="88">
        <f t="shared" si="3"/>
        <v>74.334000000000003</v>
      </c>
      <c r="M26" s="88">
        <f t="shared" si="3"/>
        <v>60.271999999999998</v>
      </c>
      <c r="N26" s="88">
        <f t="shared" si="3"/>
        <v>67.640999999999991</v>
      </c>
      <c r="O26" s="88">
        <f t="shared" si="3"/>
        <v>71.408000000000001</v>
      </c>
      <c r="P26" s="88">
        <f t="shared" si="3"/>
        <v>44.771999999999991</v>
      </c>
      <c r="Q26" s="88">
        <f t="shared" si="3"/>
        <v>25.591999999999999</v>
      </c>
      <c r="R26" s="88">
        <f t="shared" si="3"/>
        <v>13.703000000000001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541.70399999999995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12.385999999999999</v>
      </c>
      <c r="C30" s="77">
        <v>34.256</v>
      </c>
      <c r="D30" s="77">
        <v>12.241</v>
      </c>
      <c r="E30" s="77">
        <v>15.234999999999999</v>
      </c>
      <c r="F30" s="77">
        <v>10.063000000000001</v>
      </c>
      <c r="G30" s="77">
        <v>11.628</v>
      </c>
      <c r="H30" s="77">
        <v>3.444</v>
      </c>
      <c r="I30" s="77">
        <v>36.372999999999998</v>
      </c>
      <c r="J30" s="77">
        <v>195.57300000000001</v>
      </c>
      <c r="K30" s="77">
        <v>83.924999999999997</v>
      </c>
      <c r="L30" s="77">
        <v>83.39</v>
      </c>
      <c r="M30" s="77">
        <v>83.284000000000006</v>
      </c>
      <c r="N30" s="77">
        <v>97.864000000000004</v>
      </c>
      <c r="O30" s="77">
        <v>101.233</v>
      </c>
      <c r="P30" s="77">
        <v>44.8</v>
      </c>
      <c r="Q30" s="77">
        <v>28.138000000000002</v>
      </c>
      <c r="R30" s="77">
        <v>17.103999999999999</v>
      </c>
      <c r="S30" s="77">
        <v>4.9109999999999996</v>
      </c>
      <c r="T30" s="77">
        <v>26.309000000000001</v>
      </c>
      <c r="U30" s="77">
        <v>1.982</v>
      </c>
      <c r="V30" s="77">
        <v>28.27</v>
      </c>
      <c r="W30" s="77">
        <v>19.443999999999999</v>
      </c>
      <c r="X30" s="77">
        <v>19.573</v>
      </c>
      <c r="Y30" s="77">
        <v>21.611000000000001</v>
      </c>
      <c r="Z30" s="78"/>
      <c r="AA30" s="79">
        <f>SUM(B30:Z30)</f>
        <v>993.03699999999981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12.385999999999999</v>
      </c>
      <c r="C32" s="62">
        <f t="shared" ref="C32:Z32" si="4">IF(LEN(C$2)&gt;0,SUM(C29:C31),"")</f>
        <v>34.256</v>
      </c>
      <c r="D32" s="62">
        <f t="shared" si="4"/>
        <v>12.241</v>
      </c>
      <c r="E32" s="62">
        <f t="shared" si="4"/>
        <v>15.234999999999999</v>
      </c>
      <c r="F32" s="62">
        <f t="shared" si="4"/>
        <v>10.063000000000001</v>
      </c>
      <c r="G32" s="62">
        <f t="shared" si="4"/>
        <v>11.628</v>
      </c>
      <c r="H32" s="62">
        <f t="shared" si="4"/>
        <v>3.444</v>
      </c>
      <c r="I32" s="62">
        <f t="shared" si="4"/>
        <v>36.372999999999998</v>
      </c>
      <c r="J32" s="62">
        <f t="shared" si="4"/>
        <v>195.57300000000001</v>
      </c>
      <c r="K32" s="62">
        <f t="shared" si="4"/>
        <v>83.924999999999997</v>
      </c>
      <c r="L32" s="62">
        <f t="shared" si="4"/>
        <v>83.39</v>
      </c>
      <c r="M32" s="62">
        <f t="shared" si="4"/>
        <v>83.284000000000006</v>
      </c>
      <c r="N32" s="62">
        <f t="shared" si="4"/>
        <v>97.864000000000004</v>
      </c>
      <c r="O32" s="62">
        <f t="shared" si="4"/>
        <v>101.233</v>
      </c>
      <c r="P32" s="62">
        <f t="shared" si="4"/>
        <v>44.8</v>
      </c>
      <c r="Q32" s="62">
        <f t="shared" si="4"/>
        <v>28.138000000000002</v>
      </c>
      <c r="R32" s="62">
        <f t="shared" si="4"/>
        <v>17.103999999999999</v>
      </c>
      <c r="S32" s="62">
        <f t="shared" si="4"/>
        <v>4.9109999999999996</v>
      </c>
      <c r="T32" s="62">
        <f t="shared" si="4"/>
        <v>26.309000000000001</v>
      </c>
      <c r="U32" s="62">
        <f t="shared" si="4"/>
        <v>1.982</v>
      </c>
      <c r="V32" s="62">
        <f t="shared" si="4"/>
        <v>28.27</v>
      </c>
      <c r="W32" s="62">
        <f t="shared" si="4"/>
        <v>19.443999999999999</v>
      </c>
      <c r="X32" s="62">
        <f t="shared" si="4"/>
        <v>19.573</v>
      </c>
      <c r="Y32" s="62">
        <f t="shared" si="4"/>
        <v>21.611000000000001</v>
      </c>
      <c r="Z32" s="63" t="str">
        <f t="shared" si="4"/>
        <v/>
      </c>
      <c r="AA32" s="64">
        <f>SUM(AA29:AA31)</f>
        <v>993.03699999999981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11.9</v>
      </c>
      <c r="Y37" s="99"/>
      <c r="Z37" s="100"/>
      <c r="AA37" s="79">
        <f t="shared" si="5"/>
        <v>11.9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41.5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86.6</v>
      </c>
      <c r="T39" s="99"/>
      <c r="U39" s="99">
        <v>73.2</v>
      </c>
      <c r="V39" s="99"/>
      <c r="W39" s="99"/>
      <c r="X39" s="99"/>
      <c r="Y39" s="99"/>
      <c r="Z39" s="100"/>
      <c r="AA39" s="79">
        <f t="shared" si="5"/>
        <v>201.3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41.5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86.6</v>
      </c>
      <c r="T40" s="88">
        <f t="shared" si="6"/>
        <v>0</v>
      </c>
      <c r="U40" s="88">
        <f t="shared" si="6"/>
        <v>73.2</v>
      </c>
      <c r="V40" s="88">
        <f t="shared" si="6"/>
        <v>0</v>
      </c>
      <c r="W40" s="88">
        <f t="shared" si="6"/>
        <v>0</v>
      </c>
      <c r="X40" s="88">
        <f t="shared" si="6"/>
        <v>11.9</v>
      </c>
      <c r="Y40" s="88">
        <f t="shared" si="6"/>
        <v>0</v>
      </c>
      <c r="Z40" s="89" t="str">
        <f t="shared" si="6"/>
        <v/>
      </c>
      <c r="AA40" s="90">
        <f t="shared" si="5"/>
        <v>213.20000000000002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11.9</v>
      </c>
      <c r="Y45" s="99"/>
      <c r="Z45" s="100"/>
      <c r="AA45" s="79">
        <f t="shared" si="7"/>
        <v>11.9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41.5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86.6</v>
      </c>
      <c r="T47" s="99"/>
      <c r="U47" s="99">
        <v>73.2</v>
      </c>
      <c r="V47" s="99"/>
      <c r="W47" s="99"/>
      <c r="X47" s="99"/>
      <c r="Y47" s="99"/>
      <c r="Z47" s="100"/>
      <c r="AA47" s="79">
        <f t="shared" si="7"/>
        <v>201.3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41.5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86.6</v>
      </c>
      <c r="T49" s="88">
        <f t="shared" si="8"/>
        <v>0</v>
      </c>
      <c r="U49" s="88">
        <f t="shared" si="8"/>
        <v>73.2</v>
      </c>
      <c r="V49" s="88">
        <f t="shared" si="8"/>
        <v>0</v>
      </c>
      <c r="W49" s="88">
        <f t="shared" si="8"/>
        <v>0</v>
      </c>
      <c r="X49" s="88">
        <f t="shared" si="8"/>
        <v>11.9</v>
      </c>
      <c r="Y49" s="88">
        <f t="shared" si="8"/>
        <v>0</v>
      </c>
      <c r="Z49" s="89" t="str">
        <f t="shared" si="8"/>
        <v/>
      </c>
      <c r="AA49" s="90">
        <f t="shared" si="7"/>
        <v>213.20000000000002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12.385999999999999</v>
      </c>
      <c r="C52" s="88">
        <f t="shared" si="10"/>
        <v>34.256</v>
      </c>
      <c r="D52" s="88">
        <f t="shared" si="10"/>
        <v>12.241000000000001</v>
      </c>
      <c r="E52" s="88">
        <f t="shared" si="10"/>
        <v>15.234999999999999</v>
      </c>
      <c r="F52" s="88">
        <f t="shared" si="10"/>
        <v>10.062999999999999</v>
      </c>
      <c r="G52" s="88">
        <f t="shared" si="10"/>
        <v>11.628</v>
      </c>
      <c r="H52" s="88">
        <f t="shared" si="10"/>
        <v>44.944000000000003</v>
      </c>
      <c r="I52" s="88">
        <f t="shared" si="10"/>
        <v>36.372999999999998</v>
      </c>
      <c r="J52" s="88">
        <f t="shared" si="10"/>
        <v>195.57299999999998</v>
      </c>
      <c r="K52" s="88">
        <f t="shared" si="10"/>
        <v>83.924999999999997</v>
      </c>
      <c r="L52" s="88">
        <f t="shared" si="10"/>
        <v>83.39</v>
      </c>
      <c r="M52" s="88">
        <f t="shared" si="10"/>
        <v>83.283999999999992</v>
      </c>
      <c r="N52" s="88">
        <f t="shared" si="10"/>
        <v>97.86399999999999</v>
      </c>
      <c r="O52" s="88">
        <f t="shared" si="10"/>
        <v>101.233</v>
      </c>
      <c r="P52" s="88">
        <f t="shared" si="10"/>
        <v>44.79999999999999</v>
      </c>
      <c r="Q52" s="88">
        <f t="shared" si="10"/>
        <v>28.137999999999998</v>
      </c>
      <c r="R52" s="88">
        <f t="shared" si="10"/>
        <v>17.103999999999999</v>
      </c>
      <c r="S52" s="88">
        <f t="shared" si="10"/>
        <v>91.510999999999996</v>
      </c>
      <c r="T52" s="88">
        <f t="shared" si="10"/>
        <v>26.309000000000001</v>
      </c>
      <c r="U52" s="88">
        <f t="shared" si="10"/>
        <v>75.182000000000002</v>
      </c>
      <c r="V52" s="88">
        <f t="shared" si="10"/>
        <v>28.27</v>
      </c>
      <c r="W52" s="88">
        <f t="shared" si="10"/>
        <v>19.443999999999996</v>
      </c>
      <c r="X52" s="88">
        <f t="shared" si="10"/>
        <v>31.472999999999999</v>
      </c>
      <c r="Y52" s="88">
        <f t="shared" si="10"/>
        <v>21.611000000000001</v>
      </c>
      <c r="Z52" s="89" t="str">
        <f t="shared" si="10"/>
        <v/>
      </c>
      <c r="AA52" s="104">
        <f>SUM(B52:Z52)</f>
        <v>1206.2370000000001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12.386000000000001</v>
      </c>
      <c r="C4" s="18">
        <v>34.256</v>
      </c>
      <c r="D4" s="18">
        <v>12.241</v>
      </c>
      <c r="E4" s="18">
        <v>15.234999999999999</v>
      </c>
      <c r="F4" s="18">
        <v>10.062999999999999</v>
      </c>
      <c r="G4" s="18">
        <v>11.628</v>
      </c>
      <c r="H4" s="18">
        <v>44.953999999999994</v>
      </c>
      <c r="I4" s="18">
        <v>36.372999999999998</v>
      </c>
      <c r="J4" s="18">
        <v>195.57300000000001</v>
      </c>
      <c r="K4" s="18">
        <v>83.924999999999997</v>
      </c>
      <c r="L4" s="18">
        <v>83.389999999999986</v>
      </c>
      <c r="M4" s="18">
        <v>83.283999999999992</v>
      </c>
      <c r="N4" s="18">
        <v>97.864000000000004</v>
      </c>
      <c r="O4" s="18">
        <v>101.23299999999998</v>
      </c>
      <c r="P4" s="18">
        <v>44.800000000000004</v>
      </c>
      <c r="Q4" s="18">
        <v>28.137999999999995</v>
      </c>
      <c r="R4" s="18">
        <v>17.103999999999999</v>
      </c>
      <c r="S4" s="18">
        <v>91.545000000000002</v>
      </c>
      <c r="T4" s="18">
        <v>26.309000000000005</v>
      </c>
      <c r="U4" s="18">
        <v>75.146000000000001</v>
      </c>
      <c r="V4" s="18">
        <v>28.270000000000003</v>
      </c>
      <c r="W4" s="18">
        <v>19.443999999999996</v>
      </c>
      <c r="X4" s="18">
        <v>31.446000000000002</v>
      </c>
      <c r="Y4" s="18">
        <v>21.610999999999997</v>
      </c>
      <c r="Z4" s="19"/>
      <c r="AA4" s="20">
        <f>SUM(B4:Z4)</f>
        <v>1206.2179999999998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66.62</v>
      </c>
      <c r="C7" s="28">
        <v>80.88</v>
      </c>
      <c r="D7" s="28">
        <v>61.13</v>
      </c>
      <c r="E7" s="28">
        <v>42.23</v>
      </c>
      <c r="F7" s="28">
        <v>44.71</v>
      </c>
      <c r="G7" s="28">
        <v>59.42</v>
      </c>
      <c r="H7" s="28">
        <v>104</v>
      </c>
      <c r="I7" s="28">
        <v>164.88</v>
      </c>
      <c r="J7" s="28">
        <v>117.26</v>
      </c>
      <c r="K7" s="28">
        <v>54.28</v>
      </c>
      <c r="L7" s="28">
        <v>26.68</v>
      </c>
      <c r="M7" s="28">
        <v>13.62</v>
      </c>
      <c r="N7" s="28">
        <v>4.09</v>
      </c>
      <c r="O7" s="28">
        <v>2.04</v>
      </c>
      <c r="P7" s="28">
        <v>3.93</v>
      </c>
      <c r="Q7" s="28">
        <v>12.18</v>
      </c>
      <c r="R7" s="28">
        <v>69.86</v>
      </c>
      <c r="S7" s="28">
        <v>126</v>
      </c>
      <c r="T7" s="28">
        <v>171.08</v>
      </c>
      <c r="U7" s="28">
        <v>160</v>
      </c>
      <c r="V7" s="28">
        <v>102.08</v>
      </c>
      <c r="W7" s="28">
        <v>67.790000000000006</v>
      </c>
      <c r="X7" s="28">
        <v>36.01</v>
      </c>
      <c r="Y7" s="28">
        <v>31.85</v>
      </c>
      <c r="Z7" s="29"/>
      <c r="AA7" s="30">
        <f>IF(SUM(B7:Z7)&lt;&gt;0,AVERAGEIF(B7:Z7,"&lt;&gt;"""),"")</f>
        <v>67.609166666666653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150</v>
      </c>
      <c r="K12" s="52">
        <v>52</v>
      </c>
      <c r="L12" s="52">
        <v>46</v>
      </c>
      <c r="M12" s="52">
        <v>52</v>
      </c>
      <c r="N12" s="52">
        <v>52</v>
      </c>
      <c r="O12" s="52">
        <v>52</v>
      </c>
      <c r="P12" s="52"/>
      <c r="Q12" s="52"/>
      <c r="R12" s="52"/>
      <c r="S12" s="52"/>
      <c r="T12" s="52"/>
      <c r="U12" s="52"/>
      <c r="V12" s="52"/>
      <c r="W12" s="52"/>
      <c r="X12" s="52">
        <v>4.2629999999999999</v>
      </c>
      <c r="Y12" s="52"/>
      <c r="Z12" s="53"/>
      <c r="AA12" s="54">
        <f t="shared" si="0"/>
        <v>408.26299999999998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2.8639999999999999</v>
      </c>
      <c r="D14" s="57"/>
      <c r="E14" s="57">
        <v>7.681</v>
      </c>
      <c r="F14" s="57">
        <v>8.5510000000000002</v>
      </c>
      <c r="G14" s="57"/>
      <c r="H14" s="57">
        <v>3.4790000000000001</v>
      </c>
      <c r="I14" s="57">
        <v>4.2229999999999999</v>
      </c>
      <c r="J14" s="57">
        <v>13.382999999999999</v>
      </c>
      <c r="K14" s="57">
        <v>18.608000000000001</v>
      </c>
      <c r="L14" s="57">
        <v>18.562999999999999</v>
      </c>
      <c r="M14" s="57">
        <v>25.733999999999998</v>
      </c>
      <c r="N14" s="57">
        <v>26.74</v>
      </c>
      <c r="O14" s="57">
        <v>20.080000000000002</v>
      </c>
      <c r="P14" s="57">
        <v>21.201000000000001</v>
      </c>
      <c r="Q14" s="57">
        <v>19.704999999999998</v>
      </c>
      <c r="R14" s="57">
        <v>1.847</v>
      </c>
      <c r="S14" s="57">
        <v>4.7479999999999993</v>
      </c>
      <c r="T14" s="57">
        <v>7.8E-2</v>
      </c>
      <c r="U14" s="57">
        <v>0.316</v>
      </c>
      <c r="V14" s="57">
        <v>0.53</v>
      </c>
      <c r="W14" s="57"/>
      <c r="X14" s="57">
        <v>17.919</v>
      </c>
      <c r="Y14" s="57">
        <v>12.879</v>
      </c>
      <c r="Z14" s="58"/>
      <c r="AA14" s="59">
        <f t="shared" si="0"/>
        <v>229.12900000000002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2.8639999999999999</v>
      </c>
      <c r="D16" s="62">
        <f t="shared" si="1"/>
        <v>0</v>
      </c>
      <c r="E16" s="62">
        <f t="shared" si="1"/>
        <v>7.681</v>
      </c>
      <c r="F16" s="62">
        <f t="shared" si="1"/>
        <v>8.5510000000000002</v>
      </c>
      <c r="G16" s="62">
        <f t="shared" si="1"/>
        <v>0</v>
      </c>
      <c r="H16" s="62">
        <f t="shared" si="1"/>
        <v>3.4790000000000001</v>
      </c>
      <c r="I16" s="62">
        <f t="shared" si="1"/>
        <v>4.2229999999999999</v>
      </c>
      <c r="J16" s="62">
        <f t="shared" si="1"/>
        <v>163.38300000000001</v>
      </c>
      <c r="K16" s="62">
        <f t="shared" si="1"/>
        <v>70.608000000000004</v>
      </c>
      <c r="L16" s="62">
        <f t="shared" si="1"/>
        <v>64.563000000000002</v>
      </c>
      <c r="M16" s="62">
        <f t="shared" si="1"/>
        <v>77.733999999999995</v>
      </c>
      <c r="N16" s="62">
        <f t="shared" si="1"/>
        <v>78.739999999999995</v>
      </c>
      <c r="O16" s="62">
        <f t="shared" si="1"/>
        <v>72.08</v>
      </c>
      <c r="P16" s="62">
        <f t="shared" si="1"/>
        <v>21.201000000000001</v>
      </c>
      <c r="Q16" s="62">
        <f t="shared" si="1"/>
        <v>19.704999999999998</v>
      </c>
      <c r="R16" s="62">
        <f t="shared" si="1"/>
        <v>1.847</v>
      </c>
      <c r="S16" s="62">
        <f t="shared" si="1"/>
        <v>4.7479999999999993</v>
      </c>
      <c r="T16" s="62">
        <f t="shared" si="1"/>
        <v>7.8E-2</v>
      </c>
      <c r="U16" s="62">
        <f t="shared" si="1"/>
        <v>0.316</v>
      </c>
      <c r="V16" s="62">
        <f t="shared" si="1"/>
        <v>0.53</v>
      </c>
      <c r="W16" s="62">
        <f t="shared" si="1"/>
        <v>0</v>
      </c>
      <c r="X16" s="62">
        <f t="shared" si="1"/>
        <v>22.182000000000002</v>
      </c>
      <c r="Y16" s="62">
        <f t="shared" si="1"/>
        <v>12.879</v>
      </c>
      <c r="Z16" s="63" t="str">
        <f t="shared" si="1"/>
        <v/>
      </c>
      <c r="AA16" s="64">
        <f>SUM(AA10:AA15)</f>
        <v>637.39200000000005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12.3</v>
      </c>
      <c r="P19" s="72">
        <v>7.5</v>
      </c>
      <c r="Q19" s="72">
        <v>5.6059999999999999</v>
      </c>
      <c r="R19" s="72"/>
      <c r="S19" s="72"/>
      <c r="T19" s="72"/>
      <c r="U19" s="72"/>
      <c r="V19" s="72"/>
      <c r="W19" s="72"/>
      <c r="X19" s="72"/>
      <c r="Y19" s="72">
        <v>2.2999999999999998</v>
      </c>
      <c r="Z19" s="73"/>
      <c r="AA19" s="74">
        <f t="shared" ref="AA19:AA25" si="2">SUM(B19:Z19)</f>
        <v>45.506</v>
      </c>
    </row>
    <row r="20" spans="1:27" ht="24.95" customHeight="1" x14ac:dyDescent="0.2">
      <c r="A20" s="75" t="s">
        <v>15</v>
      </c>
      <c r="B20" s="76">
        <v>7.2789999999999999</v>
      </c>
      <c r="C20" s="77">
        <v>7.0650000000000004</v>
      </c>
      <c r="D20" s="77">
        <v>7.2280000000000006</v>
      </c>
      <c r="E20" s="77">
        <v>1.7010000000000001</v>
      </c>
      <c r="F20" s="77">
        <v>1.0209999999999999</v>
      </c>
      <c r="G20" s="77">
        <v>7.843</v>
      </c>
      <c r="H20" s="77">
        <v>8.7550000000000008</v>
      </c>
      <c r="I20" s="77">
        <v>9.8129999999999988</v>
      </c>
      <c r="J20" s="77">
        <v>9.7309999999999999</v>
      </c>
      <c r="K20" s="77">
        <v>9.1890000000000001</v>
      </c>
      <c r="L20" s="77">
        <v>10.617000000000001</v>
      </c>
      <c r="M20" s="77">
        <v>2.5279999999999996</v>
      </c>
      <c r="N20" s="77">
        <v>16.053000000000001</v>
      </c>
      <c r="O20" s="77">
        <v>15.907999999999999</v>
      </c>
      <c r="P20" s="77">
        <v>15.197999999999999</v>
      </c>
      <c r="Q20" s="77">
        <v>2.0259999999999998</v>
      </c>
      <c r="R20" s="77">
        <v>11.223000000000001</v>
      </c>
      <c r="S20" s="77">
        <v>11.04</v>
      </c>
      <c r="T20" s="77">
        <v>8.5670000000000002</v>
      </c>
      <c r="U20" s="77">
        <v>9.57</v>
      </c>
      <c r="V20" s="77">
        <v>7.9139999999999997</v>
      </c>
      <c r="W20" s="77">
        <v>7.8089999999999993</v>
      </c>
      <c r="X20" s="77">
        <v>1.76</v>
      </c>
      <c r="Y20" s="77"/>
      <c r="Z20" s="78"/>
      <c r="AA20" s="79">
        <f t="shared" si="2"/>
        <v>189.83799999999999</v>
      </c>
    </row>
    <row r="21" spans="1:27" ht="24.95" customHeight="1" x14ac:dyDescent="0.2">
      <c r="A21" s="75" t="s">
        <v>16</v>
      </c>
      <c r="B21" s="80">
        <v>2.8069999999999999</v>
      </c>
      <c r="C21" s="81">
        <v>22.227</v>
      </c>
      <c r="D21" s="81">
        <v>2.9130000000000003</v>
      </c>
      <c r="E21" s="81">
        <v>1.0529999999999999</v>
      </c>
      <c r="F21" s="81">
        <v>0.49099999999999999</v>
      </c>
      <c r="G21" s="81">
        <v>3.7850000000000001</v>
      </c>
      <c r="H21" s="81">
        <v>32.72</v>
      </c>
      <c r="I21" s="81">
        <v>22.337</v>
      </c>
      <c r="J21" s="81">
        <v>22.459</v>
      </c>
      <c r="K21" s="81">
        <v>4.1280000000000001</v>
      </c>
      <c r="L21" s="81">
        <v>5.91</v>
      </c>
      <c r="M21" s="81">
        <v>0.92200000000000004</v>
      </c>
      <c r="N21" s="81">
        <v>0.97099999999999997</v>
      </c>
      <c r="O21" s="81">
        <v>0.94499999999999995</v>
      </c>
      <c r="P21" s="81">
        <v>0.90100000000000002</v>
      </c>
      <c r="Q21" s="81">
        <v>0.80100000000000005</v>
      </c>
      <c r="R21" s="81">
        <v>4.0339999999999998</v>
      </c>
      <c r="S21" s="81">
        <v>60.756999999999998</v>
      </c>
      <c r="T21" s="81">
        <v>17.664000000000001</v>
      </c>
      <c r="U21" s="81">
        <v>50.26</v>
      </c>
      <c r="V21" s="81">
        <v>19.826000000000001</v>
      </c>
      <c r="W21" s="81">
        <v>11.635</v>
      </c>
      <c r="X21" s="81">
        <v>7.5040000000000004</v>
      </c>
      <c r="Y21" s="81">
        <v>6.4319999999999995</v>
      </c>
      <c r="Z21" s="78"/>
      <c r="AA21" s="79">
        <f t="shared" si="2"/>
        <v>303.48200000000003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12.386000000000001</v>
      </c>
      <c r="C26" s="88">
        <f t="shared" ref="C26:Z26" si="3">IF(LEN(C$2)&gt;0,SUM(C19:C25),"")</f>
        <v>31.392000000000003</v>
      </c>
      <c r="D26" s="88">
        <f t="shared" si="3"/>
        <v>12.241000000000001</v>
      </c>
      <c r="E26" s="88">
        <f t="shared" si="3"/>
        <v>7.5539999999999994</v>
      </c>
      <c r="F26" s="88">
        <f t="shared" si="3"/>
        <v>1.512</v>
      </c>
      <c r="G26" s="88">
        <f t="shared" si="3"/>
        <v>11.628</v>
      </c>
      <c r="H26" s="88">
        <f t="shared" si="3"/>
        <v>41.475000000000001</v>
      </c>
      <c r="I26" s="88">
        <f t="shared" si="3"/>
        <v>32.15</v>
      </c>
      <c r="J26" s="88">
        <f t="shared" si="3"/>
        <v>32.19</v>
      </c>
      <c r="K26" s="88">
        <f t="shared" si="3"/>
        <v>13.317</v>
      </c>
      <c r="L26" s="88">
        <f t="shared" si="3"/>
        <v>18.827000000000002</v>
      </c>
      <c r="M26" s="88">
        <f t="shared" si="3"/>
        <v>5.55</v>
      </c>
      <c r="N26" s="88">
        <f t="shared" si="3"/>
        <v>19.124000000000002</v>
      </c>
      <c r="O26" s="88">
        <f t="shared" si="3"/>
        <v>29.152999999999999</v>
      </c>
      <c r="P26" s="88">
        <f t="shared" si="3"/>
        <v>23.599</v>
      </c>
      <c r="Q26" s="88">
        <f t="shared" si="3"/>
        <v>8.4329999999999998</v>
      </c>
      <c r="R26" s="88">
        <f t="shared" si="3"/>
        <v>15.257000000000001</v>
      </c>
      <c r="S26" s="88">
        <f t="shared" si="3"/>
        <v>71.796999999999997</v>
      </c>
      <c r="T26" s="88">
        <f t="shared" si="3"/>
        <v>26.231000000000002</v>
      </c>
      <c r="U26" s="88">
        <f t="shared" si="3"/>
        <v>59.83</v>
      </c>
      <c r="V26" s="88">
        <f t="shared" si="3"/>
        <v>27.740000000000002</v>
      </c>
      <c r="W26" s="88">
        <f t="shared" si="3"/>
        <v>19.443999999999999</v>
      </c>
      <c r="X26" s="88">
        <f t="shared" si="3"/>
        <v>9.2640000000000011</v>
      </c>
      <c r="Y26" s="88">
        <f t="shared" si="3"/>
        <v>8.7319999999999993</v>
      </c>
      <c r="Z26" s="89" t="str">
        <f t="shared" si="3"/>
        <v/>
      </c>
      <c r="AA26" s="90">
        <f>SUM(AA19:AA25)</f>
        <v>538.82600000000002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12.385999999999999</v>
      </c>
      <c r="C30" s="77">
        <v>34.256</v>
      </c>
      <c r="D30" s="77">
        <v>12.241</v>
      </c>
      <c r="E30" s="77">
        <v>15.234999999999999</v>
      </c>
      <c r="F30" s="77">
        <v>10.063000000000001</v>
      </c>
      <c r="G30" s="77">
        <v>11.628</v>
      </c>
      <c r="H30" s="77">
        <v>44.954000000000001</v>
      </c>
      <c r="I30" s="77">
        <v>36.372999999999998</v>
      </c>
      <c r="J30" s="77">
        <v>195.57300000000001</v>
      </c>
      <c r="K30" s="77">
        <v>83.924999999999997</v>
      </c>
      <c r="L30" s="77">
        <v>83.39</v>
      </c>
      <c r="M30" s="77">
        <v>83.284000000000006</v>
      </c>
      <c r="N30" s="77">
        <v>97.864000000000004</v>
      </c>
      <c r="O30" s="77">
        <v>101.233</v>
      </c>
      <c r="P30" s="77">
        <v>44.8</v>
      </c>
      <c r="Q30" s="77">
        <v>28.138000000000002</v>
      </c>
      <c r="R30" s="77">
        <v>17.103999999999999</v>
      </c>
      <c r="S30" s="77">
        <v>76.545000000000002</v>
      </c>
      <c r="T30" s="77">
        <v>26.309000000000001</v>
      </c>
      <c r="U30" s="77">
        <v>60.146000000000001</v>
      </c>
      <c r="V30" s="77">
        <v>28.27</v>
      </c>
      <c r="W30" s="77">
        <v>19.443999999999999</v>
      </c>
      <c r="X30" s="77">
        <v>31.446000000000002</v>
      </c>
      <c r="Y30" s="77">
        <v>21.611000000000001</v>
      </c>
      <c r="Z30" s="78"/>
      <c r="AA30" s="79">
        <f>SUM(B30:Z30)</f>
        <v>1176.2179999999998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12.385999999999999</v>
      </c>
      <c r="C32" s="62">
        <f t="shared" ref="C32:Z32" si="4">IF(LEN(C$2)&gt;0,SUM(C29:C31),"")</f>
        <v>34.256</v>
      </c>
      <c r="D32" s="62">
        <f t="shared" si="4"/>
        <v>12.241</v>
      </c>
      <c r="E32" s="62">
        <f t="shared" si="4"/>
        <v>15.234999999999999</v>
      </c>
      <c r="F32" s="62">
        <f t="shared" si="4"/>
        <v>10.063000000000001</v>
      </c>
      <c r="G32" s="62">
        <f t="shared" si="4"/>
        <v>11.628</v>
      </c>
      <c r="H32" s="62">
        <f t="shared" si="4"/>
        <v>44.954000000000001</v>
      </c>
      <c r="I32" s="62">
        <f t="shared" si="4"/>
        <v>36.372999999999998</v>
      </c>
      <c r="J32" s="62">
        <f t="shared" si="4"/>
        <v>195.57300000000001</v>
      </c>
      <c r="K32" s="62">
        <f t="shared" si="4"/>
        <v>83.924999999999997</v>
      </c>
      <c r="L32" s="62">
        <f t="shared" si="4"/>
        <v>83.39</v>
      </c>
      <c r="M32" s="62">
        <f t="shared" si="4"/>
        <v>83.284000000000006</v>
      </c>
      <c r="N32" s="62">
        <f t="shared" si="4"/>
        <v>97.864000000000004</v>
      </c>
      <c r="O32" s="62">
        <f t="shared" si="4"/>
        <v>101.233</v>
      </c>
      <c r="P32" s="62">
        <f t="shared" si="4"/>
        <v>44.8</v>
      </c>
      <c r="Q32" s="62">
        <f t="shared" si="4"/>
        <v>28.138000000000002</v>
      </c>
      <c r="R32" s="62">
        <f t="shared" si="4"/>
        <v>17.103999999999999</v>
      </c>
      <c r="S32" s="62">
        <f t="shared" si="4"/>
        <v>76.545000000000002</v>
      </c>
      <c r="T32" s="62">
        <f t="shared" si="4"/>
        <v>26.309000000000001</v>
      </c>
      <c r="U32" s="62">
        <f t="shared" si="4"/>
        <v>60.146000000000001</v>
      </c>
      <c r="V32" s="62">
        <f t="shared" si="4"/>
        <v>28.27</v>
      </c>
      <c r="W32" s="62">
        <f t="shared" si="4"/>
        <v>19.443999999999999</v>
      </c>
      <c r="X32" s="62">
        <f t="shared" si="4"/>
        <v>31.446000000000002</v>
      </c>
      <c r="Y32" s="62">
        <f t="shared" si="4"/>
        <v>21.611000000000001</v>
      </c>
      <c r="Z32" s="63" t="str">
        <f t="shared" si="4"/>
        <v/>
      </c>
      <c r="AA32" s="64">
        <f>SUM(AA29:AA31)</f>
        <v>1176.2179999999998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15</v>
      </c>
      <c r="T37" s="99"/>
      <c r="U37" s="99">
        <v>15</v>
      </c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</v>
      </c>
      <c r="T40" s="88">
        <f t="shared" si="6"/>
        <v>0</v>
      </c>
      <c r="U40" s="88">
        <f t="shared" si="6"/>
        <v>15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15</v>
      </c>
      <c r="T45" s="99"/>
      <c r="U45" s="99">
        <v>15</v>
      </c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</v>
      </c>
      <c r="T49" s="88">
        <f t="shared" si="8"/>
        <v>0</v>
      </c>
      <c r="U49" s="88">
        <f t="shared" si="8"/>
        <v>15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12.386000000000001</v>
      </c>
      <c r="C52" s="88">
        <f t="shared" ref="C52:Z52" si="10">IF(LEN(C$2)&gt;0,SUM(C10:C15)+C26+C40,"")</f>
        <v>34.256</v>
      </c>
      <c r="D52" s="88">
        <f t="shared" si="10"/>
        <v>12.241000000000001</v>
      </c>
      <c r="E52" s="88">
        <f t="shared" si="10"/>
        <v>15.234999999999999</v>
      </c>
      <c r="F52" s="88">
        <f t="shared" si="10"/>
        <v>10.063000000000001</v>
      </c>
      <c r="G52" s="88">
        <f t="shared" si="10"/>
        <v>11.628</v>
      </c>
      <c r="H52" s="88">
        <f t="shared" si="10"/>
        <v>44.954000000000001</v>
      </c>
      <c r="I52" s="88">
        <f t="shared" si="10"/>
        <v>36.372999999999998</v>
      </c>
      <c r="J52" s="88">
        <f t="shared" si="10"/>
        <v>195.57300000000001</v>
      </c>
      <c r="K52" s="88">
        <f t="shared" si="10"/>
        <v>83.925000000000011</v>
      </c>
      <c r="L52" s="88">
        <f t="shared" si="10"/>
        <v>83.39</v>
      </c>
      <c r="M52" s="88">
        <f t="shared" si="10"/>
        <v>83.283999999999992</v>
      </c>
      <c r="N52" s="88">
        <f t="shared" si="10"/>
        <v>97.864000000000004</v>
      </c>
      <c r="O52" s="88">
        <f t="shared" si="10"/>
        <v>101.233</v>
      </c>
      <c r="P52" s="88">
        <f t="shared" si="10"/>
        <v>44.8</v>
      </c>
      <c r="Q52" s="88">
        <f t="shared" si="10"/>
        <v>28.137999999999998</v>
      </c>
      <c r="R52" s="88">
        <f t="shared" si="10"/>
        <v>17.104000000000003</v>
      </c>
      <c r="S52" s="88">
        <f t="shared" si="10"/>
        <v>91.545000000000002</v>
      </c>
      <c r="T52" s="88">
        <f t="shared" si="10"/>
        <v>26.309000000000001</v>
      </c>
      <c r="U52" s="88">
        <f t="shared" si="10"/>
        <v>75.146000000000001</v>
      </c>
      <c r="V52" s="88">
        <f t="shared" si="10"/>
        <v>28.270000000000003</v>
      </c>
      <c r="W52" s="88">
        <f t="shared" si="10"/>
        <v>19.443999999999999</v>
      </c>
      <c r="X52" s="88">
        <f t="shared" si="10"/>
        <v>31.446000000000005</v>
      </c>
      <c r="Y52" s="88">
        <f t="shared" si="10"/>
        <v>21.610999999999997</v>
      </c>
      <c r="Z52" s="89" t="str">
        <f t="shared" si="10"/>
        <v/>
      </c>
      <c r="AA52" s="104">
        <f>SUM(B52:Z52)</f>
        <v>1206.2179999999998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-41.5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-71.599999999999994</v>
      </c>
      <c r="T4" s="18"/>
      <c r="U4" s="18">
        <v>-58.2</v>
      </c>
      <c r="V4" s="18"/>
      <c r="W4" s="18"/>
      <c r="X4" s="18">
        <v>-11.9</v>
      </c>
      <c r="Y4" s="18"/>
      <c r="Z4" s="19"/>
      <c r="AA4" s="111">
        <f>SUM(B4:Z4)</f>
        <v>-183.20000000000002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66.62</v>
      </c>
      <c r="C7" s="117">
        <v>80.88</v>
      </c>
      <c r="D7" s="117">
        <v>61.13</v>
      </c>
      <c r="E7" s="117">
        <v>42.23</v>
      </c>
      <c r="F7" s="117">
        <v>44.71</v>
      </c>
      <c r="G7" s="117">
        <v>59.42</v>
      </c>
      <c r="H7" s="117">
        <v>104</v>
      </c>
      <c r="I7" s="117">
        <v>164.88</v>
      </c>
      <c r="J7" s="117">
        <v>117.26</v>
      </c>
      <c r="K7" s="117">
        <v>54.28</v>
      </c>
      <c r="L7" s="117">
        <v>26.68</v>
      </c>
      <c r="M7" s="117">
        <v>13.62</v>
      </c>
      <c r="N7" s="117">
        <v>4.09</v>
      </c>
      <c r="O7" s="117">
        <v>2.04</v>
      </c>
      <c r="P7" s="117">
        <v>3.93</v>
      </c>
      <c r="Q7" s="117">
        <v>12.18</v>
      </c>
      <c r="R7" s="117">
        <v>69.86</v>
      </c>
      <c r="S7" s="117">
        <v>126</v>
      </c>
      <c r="T7" s="117">
        <v>171.08</v>
      </c>
      <c r="U7" s="117">
        <v>160</v>
      </c>
      <c r="V7" s="117">
        <v>102.08</v>
      </c>
      <c r="W7" s="117">
        <v>67.790000000000006</v>
      </c>
      <c r="X7" s="117">
        <v>36.01</v>
      </c>
      <c r="Y7" s="117">
        <v>31.85</v>
      </c>
      <c r="Z7" s="118"/>
      <c r="AA7" s="119">
        <f>IF(SUM(B7:Z7)&lt;&gt;0,AVERAGEIF(B7:Z7,"&lt;&gt;"""),"")</f>
        <v>67.609166666666653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11.9</v>
      </c>
      <c r="Y13" s="130"/>
      <c r="Z13" s="131"/>
      <c r="AA13" s="132">
        <f t="shared" si="0"/>
        <v>11.9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41.5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86.6</v>
      </c>
      <c r="T15" s="133"/>
      <c r="U15" s="133">
        <v>73.2</v>
      </c>
      <c r="V15" s="133"/>
      <c r="W15" s="133"/>
      <c r="X15" s="133"/>
      <c r="Y15" s="133"/>
      <c r="Z15" s="131"/>
      <c r="AA15" s="132">
        <f t="shared" si="0"/>
        <v>201.3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41.5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86.6</v>
      </c>
      <c r="T16" s="135">
        <f t="shared" si="1"/>
        <v>0</v>
      </c>
      <c r="U16" s="135">
        <f t="shared" si="1"/>
        <v>73.2</v>
      </c>
      <c r="V16" s="135">
        <f t="shared" si="1"/>
        <v>0</v>
      </c>
      <c r="W16" s="135">
        <f t="shared" si="1"/>
        <v>0</v>
      </c>
      <c r="X16" s="135">
        <f t="shared" si="1"/>
        <v>11.9</v>
      </c>
      <c r="Y16" s="135">
        <f t="shared" si="1"/>
        <v>0</v>
      </c>
      <c r="Z16" s="136" t="str">
        <f t="shared" si="1"/>
        <v/>
      </c>
      <c r="AA16" s="90">
        <f t="shared" si="0"/>
        <v>213.20000000000002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15</v>
      </c>
      <c r="T21" s="129"/>
      <c r="U21" s="129">
        <v>15</v>
      </c>
      <c r="V21" s="129"/>
      <c r="W21" s="129"/>
      <c r="X21" s="129"/>
      <c r="Y21" s="130"/>
      <c r="Z21" s="131"/>
      <c r="AA21" s="132">
        <f t="shared" si="2"/>
        <v>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</v>
      </c>
      <c r="T24" s="135">
        <f t="shared" si="3"/>
        <v>0</v>
      </c>
      <c r="U24" s="135">
        <f t="shared" si="3"/>
        <v>15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2024-10-15T13:27:57Z</dcterms:created>
  <dcterms:modified xsi:type="dcterms:W3CDTF">2024-10-15T13:27:59Z</dcterms:modified>
</cp:coreProperties>
</file>