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<sst xmlns="http://schemas.openxmlformats.org/spreadsheetml/2006/main" count="119" uniqueCount="54">
  <si>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14/10/2024 16:34:34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</si>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</sst>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6D7-489F-8752-458FD180648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D7-489F-8752-458FD180648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6D7-489F-8752-458FD180648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11.3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D7-489F-8752-458FD180648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6D7-489F-8752-458FD180648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D7-489F-8752-458FD180648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D7-489F-8752-458FD180648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6D7-489F-8752-458FD180648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D7-489F-8752-458FD180648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25.571000000000002</c:v>
                </c:pt>
                <c:pt idx="1">
                  <c:v>27.457999999999998</c:v>
                </c:pt>
                <c:pt idx="2">
                  <c:v>29.856000000000002</c:v>
                </c:pt>
                <c:pt idx="3">
                  <c:v>46.281999999999996</c:v>
                </c:pt>
                <c:pt idx="5">
                  <c:v>38.657000000000004</c:v>
                </c:pt>
                <c:pt idx="6">
                  <c:v>62.778999999999996</c:v>
                </c:pt>
                <c:pt idx="7">
                  <c:v>163</c:v>
                </c:pt>
                <c:pt idx="8">
                  <c:v>227.249</c:v>
                </c:pt>
                <c:pt idx="9">
                  <c:v>86.784999999999997</c:v>
                </c:pt>
                <c:pt idx="15">
                  <c:v>77.846000000000004</c:v>
                </c:pt>
                <c:pt idx="16">
                  <c:v>62.08</c:v>
                </c:pt>
                <c:pt idx="17">
                  <c:v>35.341999999999999</c:v>
                </c:pt>
                <c:pt idx="18">
                  <c:v>10.832000000000001</c:v>
                </c:pt>
                <c:pt idx="21">
                  <c:v>46.948999999999998</c:v>
                </c:pt>
                <c:pt idx="22">
                  <c:v>36.728000000000002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D7-489F-8752-458FD180648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43.9</c:v>
                </c:pt>
                <c:pt idx="19">
                  <c:v>82</c:v>
                </c:pt>
                <c:pt idx="20">
                  <c:v>60.7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D7-489F-8752-458FD180648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19.824000000000002</c:v>
                </c:pt>
                <c:pt idx="1">
                  <c:v>19.297000000000001</c:v>
                </c:pt>
                <c:pt idx="2">
                  <c:v>18.882000000000001</c:v>
                </c:pt>
                <c:pt idx="3">
                  <c:v>19.029</c:v>
                </c:pt>
                <c:pt idx="4">
                  <c:v>19.545999999999999</c:v>
                </c:pt>
                <c:pt idx="5">
                  <c:v>18.306999999999999</c:v>
                </c:pt>
                <c:pt idx="7">
                  <c:v>43.719000000000001</c:v>
                </c:pt>
                <c:pt idx="8">
                  <c:v>17.791</c:v>
                </c:pt>
                <c:pt idx="10">
                  <c:v>35.725000000000001</c:v>
                </c:pt>
                <c:pt idx="11">
                  <c:v>38.014000000000003</c:v>
                </c:pt>
                <c:pt idx="12">
                  <c:v>35.797999999999995</c:v>
                </c:pt>
                <c:pt idx="13">
                  <c:v>34.840000000000003</c:v>
                </c:pt>
                <c:pt idx="14">
                  <c:v>28.204000000000004</c:v>
                </c:pt>
                <c:pt idx="15">
                  <c:v>8.2000000000000003E-2</c:v>
                </c:pt>
                <c:pt idx="16">
                  <c:v>9.7029999999999994</c:v>
                </c:pt>
                <c:pt idx="17">
                  <c:v>8.0000000000000002E-3</c:v>
                </c:pt>
                <c:pt idx="22">
                  <c:v>11.337</c:v>
                </c:pt>
                <c:pt idx="23">
                  <c:v>12.715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D7-489F-8752-458FD180648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D7-489F-8752-458FD180648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D7-489F-8752-458FD1806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85.05</c:v>
                </c:pt>
                <c:pt idx="1">
                  <c:v>82.94</c:v>
                </c:pt>
                <c:pt idx="2">
                  <c:v>82</c:v>
                </c:pt>
                <c:pt idx="3">
                  <c:v>79.28</c:v>
                </c:pt>
                <c:pt idx="4">
                  <c:v>77.599999999999994</c:v>
                </c:pt>
                <c:pt idx="5">
                  <c:v>84.01</c:v>
                </c:pt>
                <c:pt idx="6">
                  <c:v>113.21</c:v>
                </c:pt>
                <c:pt idx="7">
                  <c:v>179.27</c:v>
                </c:pt>
                <c:pt idx="8">
                  <c:v>155.25</c:v>
                </c:pt>
                <c:pt idx="9">
                  <c:v>84.41</c:v>
                </c:pt>
                <c:pt idx="10">
                  <c:v>50.77</c:v>
                </c:pt>
                <c:pt idx="11">
                  <c:v>27.37</c:v>
                </c:pt>
                <c:pt idx="12">
                  <c:v>20.54</c:v>
                </c:pt>
                <c:pt idx="13">
                  <c:v>56.58</c:v>
                </c:pt>
                <c:pt idx="14">
                  <c:v>70.849999999999994</c:v>
                </c:pt>
                <c:pt idx="15">
                  <c:v>88.78</c:v>
                </c:pt>
                <c:pt idx="16">
                  <c:v>109.12</c:v>
                </c:pt>
                <c:pt idx="17">
                  <c:v>160.03</c:v>
                </c:pt>
                <c:pt idx="18">
                  <c:v>186.8</c:v>
                </c:pt>
                <c:pt idx="19">
                  <c:v>179.5</c:v>
                </c:pt>
                <c:pt idx="20">
                  <c:v>125</c:v>
                </c:pt>
                <c:pt idx="21">
                  <c:v>103.75</c:v>
                </c:pt>
                <c:pt idx="22">
                  <c:v>85</c:v>
                </c:pt>
                <c:pt idx="23">
                  <c:v>72.319999999999993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D7-489F-8752-458FD1806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C3-46B1-86D4-EE15C17B236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C3-46B1-86D4-EE15C17B236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6.4139999999999997</c:v>
                </c:pt>
                <c:pt idx="1">
                  <c:v>6.2510000000000003</c:v>
                </c:pt>
                <c:pt idx="2">
                  <c:v>6.4240000000000004</c:v>
                </c:pt>
                <c:pt idx="3">
                  <c:v>6.3869999999999996</c:v>
                </c:pt>
                <c:pt idx="4">
                  <c:v>6.24</c:v>
                </c:pt>
                <c:pt idx="5">
                  <c:v>7.6710000000000003</c:v>
                </c:pt>
                <c:pt idx="6">
                  <c:v>8.577</c:v>
                </c:pt>
                <c:pt idx="8">
                  <c:v>25.417000000000002</c:v>
                </c:pt>
                <c:pt idx="9">
                  <c:v>40.049999999999997</c:v>
                </c:pt>
                <c:pt idx="10">
                  <c:v>10.879</c:v>
                </c:pt>
                <c:pt idx="11">
                  <c:v>10.01</c:v>
                </c:pt>
                <c:pt idx="12">
                  <c:v>2.589</c:v>
                </c:pt>
                <c:pt idx="13">
                  <c:v>2.44</c:v>
                </c:pt>
                <c:pt idx="14">
                  <c:v>8.8309999999999995</c:v>
                </c:pt>
                <c:pt idx="15">
                  <c:v>38.841000000000001</c:v>
                </c:pt>
                <c:pt idx="16">
                  <c:v>12.891</c:v>
                </c:pt>
                <c:pt idx="17">
                  <c:v>8.5300000000000011</c:v>
                </c:pt>
                <c:pt idx="18">
                  <c:v>9.4510000000000005</c:v>
                </c:pt>
                <c:pt idx="19">
                  <c:v>9.6750000000000007</c:v>
                </c:pt>
                <c:pt idx="20">
                  <c:v>8.6790000000000003</c:v>
                </c:pt>
                <c:pt idx="21">
                  <c:v>8.6980000000000004</c:v>
                </c:pt>
                <c:pt idx="22">
                  <c:v>8.5310000000000006</c:v>
                </c:pt>
                <c:pt idx="23">
                  <c:v>8.3680000000000003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C3-46B1-86D4-EE15C17B236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33.189</c:v>
                </c:pt>
                <c:pt idx="1">
                  <c:v>34.997</c:v>
                </c:pt>
                <c:pt idx="2">
                  <c:v>35.084000000000003</c:v>
                </c:pt>
                <c:pt idx="3">
                  <c:v>49.97</c:v>
                </c:pt>
                <c:pt idx="4">
                  <c:v>9.6349999999999998</c:v>
                </c:pt>
                <c:pt idx="5">
                  <c:v>42.869</c:v>
                </c:pt>
                <c:pt idx="6">
                  <c:v>38.283999999999999</c:v>
                </c:pt>
                <c:pt idx="7">
                  <c:v>0.74</c:v>
                </c:pt>
                <c:pt idx="8">
                  <c:v>6.2709999999999999</c:v>
                </c:pt>
                <c:pt idx="9">
                  <c:v>19.499000000000002</c:v>
                </c:pt>
                <c:pt idx="10">
                  <c:v>10.777999999999999</c:v>
                </c:pt>
                <c:pt idx="11">
                  <c:v>14.411999999999999</c:v>
                </c:pt>
                <c:pt idx="12">
                  <c:v>3.5270000000000001</c:v>
                </c:pt>
                <c:pt idx="13">
                  <c:v>3.4790000000000001</c:v>
                </c:pt>
                <c:pt idx="14">
                  <c:v>7.3030000000000008</c:v>
                </c:pt>
                <c:pt idx="15">
                  <c:v>17.329999999999998</c:v>
                </c:pt>
                <c:pt idx="16">
                  <c:v>6.2649999999999997</c:v>
                </c:pt>
                <c:pt idx="17">
                  <c:v>22.521999999999998</c:v>
                </c:pt>
                <c:pt idx="18">
                  <c:v>39.255000000000003</c:v>
                </c:pt>
                <c:pt idx="19">
                  <c:v>38.984999999999999</c:v>
                </c:pt>
                <c:pt idx="20">
                  <c:v>40.405999999999992</c:v>
                </c:pt>
                <c:pt idx="21">
                  <c:v>31.144000000000002</c:v>
                </c:pt>
                <c:pt idx="22">
                  <c:v>33.731999999999999</c:v>
                </c:pt>
                <c:pt idx="23">
                  <c:v>3.8879999999999999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C3-46B1-86D4-EE15C17B236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2C3-46B1-86D4-EE15C17B236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C3-46B1-86D4-EE15C17B236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C3-46B1-86D4-EE15C17B236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2C3-46B1-86D4-EE15C17B236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2C3-46B1-86D4-EE15C17B236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11.768000000000001</c:v>
                </c:pt>
                <c:pt idx="11">
                  <c:v>11.492000000000001</c:v>
                </c:pt>
                <c:pt idx="12">
                  <c:v>27.582000000000001</c:v>
                </c:pt>
                <c:pt idx="13">
                  <c:v>24.121000000000002</c:v>
                </c:pt>
                <c:pt idx="14">
                  <c:v>12.07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2C3-46B1-86D4-EE15C17B236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218.3</c:v>
                </c:pt>
                <c:pt idx="8">
                  <c:v>212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52.6</c:v>
                </c:pt>
                <c:pt idx="17">
                  <c:v>0</c:v>
                </c:pt>
                <c:pt idx="18">
                  <c:v>0</c:v>
                </c:pt>
                <c:pt idx="19">
                  <c:v>15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C3-46B1-86D4-EE15C17B236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5.7919999999999998</c:v>
                </c:pt>
                <c:pt idx="1">
                  <c:v>5.5069999999999997</c:v>
                </c:pt>
                <c:pt idx="2">
                  <c:v>7.2299999999999995</c:v>
                </c:pt>
                <c:pt idx="3">
                  <c:v>8.9540000000000006</c:v>
                </c:pt>
                <c:pt idx="4">
                  <c:v>3.6710000000000003</c:v>
                </c:pt>
                <c:pt idx="5">
                  <c:v>6.4240000000000004</c:v>
                </c:pt>
                <c:pt idx="6">
                  <c:v>15.918000000000001</c:v>
                </c:pt>
                <c:pt idx="8">
                  <c:v>1.3520000000000001</c:v>
                </c:pt>
                <c:pt idx="9">
                  <c:v>27.236000000000004</c:v>
                </c:pt>
                <c:pt idx="15">
                  <c:v>21.756999999999998</c:v>
                </c:pt>
                <c:pt idx="17">
                  <c:v>4.298</c:v>
                </c:pt>
                <c:pt idx="18">
                  <c:v>5.9939999999999998</c:v>
                </c:pt>
                <c:pt idx="19">
                  <c:v>18.292999999999999</c:v>
                </c:pt>
                <c:pt idx="20">
                  <c:v>11.583000000000002</c:v>
                </c:pt>
                <c:pt idx="21">
                  <c:v>7.1070000000000002</c:v>
                </c:pt>
                <c:pt idx="22">
                  <c:v>5.8019999999999996</c:v>
                </c:pt>
                <c:pt idx="23">
                  <c:v>0.45900000000000002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C3-46B1-86D4-EE15C17B236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2C3-46B1-86D4-EE15C17B236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2C3-46B1-86D4-EE15C17B23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85.05</c:v>
                </c:pt>
                <c:pt idx="1">
                  <c:v>82.94</c:v>
                </c:pt>
                <c:pt idx="2">
                  <c:v>82</c:v>
                </c:pt>
                <c:pt idx="3">
                  <c:v>79.28</c:v>
                </c:pt>
                <c:pt idx="4">
                  <c:v>77.599999999999994</c:v>
                </c:pt>
                <c:pt idx="5">
                  <c:v>84.01</c:v>
                </c:pt>
                <c:pt idx="6">
                  <c:v>113.21</c:v>
                </c:pt>
                <c:pt idx="7">
                  <c:v>179.27</c:v>
                </c:pt>
                <c:pt idx="8">
                  <c:v>155.25</c:v>
                </c:pt>
                <c:pt idx="9">
                  <c:v>84.41</c:v>
                </c:pt>
                <c:pt idx="10">
                  <c:v>50.77</c:v>
                </c:pt>
                <c:pt idx="11">
                  <c:v>27.37</c:v>
                </c:pt>
                <c:pt idx="12">
                  <c:v>20.54</c:v>
                </c:pt>
                <c:pt idx="13">
                  <c:v>56.58</c:v>
                </c:pt>
                <c:pt idx="14">
                  <c:v>70.849999999999994</c:v>
                </c:pt>
                <c:pt idx="15">
                  <c:v>88.78</c:v>
                </c:pt>
                <c:pt idx="16">
                  <c:v>109.12</c:v>
                </c:pt>
                <c:pt idx="17">
                  <c:v>160.03</c:v>
                </c:pt>
                <c:pt idx="18">
                  <c:v>186.8</c:v>
                </c:pt>
                <c:pt idx="19">
                  <c:v>179.5</c:v>
                </c:pt>
                <c:pt idx="20">
                  <c:v>125</c:v>
                </c:pt>
                <c:pt idx="21">
                  <c:v>103.75</c:v>
                </c:pt>
                <c:pt idx="22">
                  <c:v>85</c:v>
                </c:pt>
                <c:pt idx="23">
                  <c:v>72.319999999999993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C3-46B1-86D4-EE15C17B23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45.395000000000003</v>
      </c>
      <c r="C4" s="18">
        <v>46.754999999999995</v>
      </c>
      <c r="D4" s="18">
        <v>48.738</v>
      </c>
      <c r="E4" s="18">
        <v>65.310999999999993</v>
      </c>
      <c r="F4" s="18">
        <v>19.545999999999999</v>
      </c>
      <c r="G4" s="18">
        <v>56.963999999999999</v>
      </c>
      <c r="H4" s="18">
        <v>62.778999999999996</v>
      </c>
      <c r="I4" s="18">
        <v>219.01900000000003</v>
      </c>
      <c r="J4" s="18">
        <v>245.04</v>
      </c>
      <c r="K4" s="18">
        <v>86.784999999999997</v>
      </c>
      <c r="L4" s="18">
        <v>35.725000000000001</v>
      </c>
      <c r="M4" s="18">
        <v>38.014000000000003</v>
      </c>
      <c r="N4" s="18">
        <v>35.797999999999995</v>
      </c>
      <c r="O4" s="18">
        <v>34.840000000000003</v>
      </c>
      <c r="P4" s="18">
        <v>28.204000000000004</v>
      </c>
      <c r="Q4" s="18">
        <v>77.927999999999997</v>
      </c>
      <c r="R4" s="18">
        <v>71.783000000000001</v>
      </c>
      <c r="S4" s="18">
        <v>35.349999999999994</v>
      </c>
      <c r="T4" s="18">
        <v>54.731999999999999</v>
      </c>
      <c r="U4" s="18">
        <v>82</v>
      </c>
      <c r="V4" s="18">
        <v>60.7</v>
      </c>
      <c r="W4" s="18">
        <v>46.948999999999998</v>
      </c>
      <c r="X4" s="18">
        <v>48.064999999999998</v>
      </c>
      <c r="Y4" s="18">
        <v>12.715</v>
      </c>
      <c r="Z4" s="19"/>
      <c r="AA4" s="20">
        <f>SUM(B4:Z4)</f>
        <v>1559.1349999999998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85.05</v>
      </c>
      <c r="C7" s="28">
        <v>82.94</v>
      </c>
      <c r="D7" s="28">
        <v>82</v>
      </c>
      <c r="E7" s="28">
        <v>79.28</v>
      </c>
      <c r="F7" s="28">
        <v>77.599999999999994</v>
      </c>
      <c r="G7" s="28">
        <v>84.01</v>
      </c>
      <c r="H7" s="28">
        <v>113.21</v>
      </c>
      <c r="I7" s="28">
        <v>179.27</v>
      </c>
      <c r="J7" s="28">
        <v>155.25</v>
      </c>
      <c r="K7" s="28">
        <v>84.41</v>
      </c>
      <c r="L7" s="28">
        <v>50.77</v>
      </c>
      <c r="M7" s="28">
        <v>27.37</v>
      </c>
      <c r="N7" s="28">
        <v>20.54</v>
      </c>
      <c r="O7" s="28">
        <v>56.58</v>
      </c>
      <c r="P7" s="28">
        <v>70.849999999999994</v>
      </c>
      <c r="Q7" s="28">
        <v>88.78</v>
      </c>
      <c r="R7" s="28">
        <v>109.12</v>
      </c>
      <c r="S7" s="28">
        <v>160.03</v>
      </c>
      <c r="T7" s="28">
        <v>186.8</v>
      </c>
      <c r="U7" s="28">
        <v>179.5</v>
      </c>
      <c r="V7" s="28">
        <v>125</v>
      </c>
      <c r="W7" s="28">
        <v>103.75</v>
      </c>
      <c r="X7" s="28">
        <v>85</v>
      </c>
      <c r="Y7" s="28">
        <v>72.319999999999993</v>
      </c>
      <c r="Z7" s="29"/>
      <c r="AA7" s="30">
        <f>IF(SUM(B7:Z7)&lt;&gt;0,AVERAGEIF(B7:Z7,"&lt;&gt;"""),"")</f>
        <v>98.309583333333322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25.571000000000002</v>
      </c>
      <c r="C12" s="52">
        <v>27.457999999999998</v>
      </c>
      <c r="D12" s="52">
        <v>29.856000000000002</v>
      </c>
      <c r="E12" s="52">
        <v>46.281999999999996</v>
      </c>
      <c r="F12" s="52"/>
      <c r="G12" s="52">
        <v>38.657000000000004</v>
      </c>
      <c r="H12" s="52">
        <v>62.778999999999996</v>
      </c>
      <c r="I12" s="52">
        <v>163</v>
      </c>
      <c r="J12" s="52">
        <v>227.249</v>
      </c>
      <c r="K12" s="52">
        <v>86.784999999999997</v>
      </c>
      <c r="L12" s="52"/>
      <c r="M12" s="52"/>
      <c r="N12" s="52"/>
      <c r="O12" s="52"/>
      <c r="P12" s="52"/>
      <c r="Q12" s="52">
        <v>77.846000000000004</v>
      </c>
      <c r="R12" s="52">
        <v>62.08</v>
      </c>
      <c r="S12" s="52">
        <v>35.341999999999999</v>
      </c>
      <c r="T12" s="52">
        <v>10.832000000000001</v>
      </c>
      <c r="U12" s="52"/>
      <c r="V12" s="52"/>
      <c r="W12" s="52">
        <v>46.948999999999998</v>
      </c>
      <c r="X12" s="52">
        <v>36.728000000000002</v>
      </c>
      <c r="Y12" s="52"/>
      <c r="Z12" s="53"/>
      <c r="AA12" s="54">
        <f t="shared" si="0"/>
        <v>977.41399999999987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19.824000000000002</v>
      </c>
      <c r="C14" s="57">
        <v>19.297000000000001</v>
      </c>
      <c r="D14" s="57">
        <v>18.882000000000001</v>
      </c>
      <c r="E14" s="57">
        <v>19.029</v>
      </c>
      <c r="F14" s="57">
        <v>19.545999999999999</v>
      </c>
      <c r="G14" s="57">
        <v>18.306999999999999</v>
      </c>
      <c r="H14" s="57"/>
      <c r="I14" s="57">
        <v>43.719000000000001</v>
      </c>
      <c r="J14" s="57">
        <v>17.791</v>
      </c>
      <c r="K14" s="57"/>
      <c r="L14" s="57">
        <v>35.725000000000001</v>
      </c>
      <c r="M14" s="57">
        <v>38.014000000000003</v>
      </c>
      <c r="N14" s="57">
        <v>35.797999999999995</v>
      </c>
      <c r="O14" s="57">
        <v>34.840000000000003</v>
      </c>
      <c r="P14" s="57">
        <v>28.204000000000004</v>
      </c>
      <c r="Q14" s="57">
        <v>8.2000000000000003E-2</v>
      </c>
      <c r="R14" s="57">
        <v>9.7029999999999994</v>
      </c>
      <c r="S14" s="57">
        <v>8.0000000000000002E-3</v>
      </c>
      <c r="T14" s="57"/>
      <c r="U14" s="57"/>
      <c r="V14" s="57"/>
      <c r="W14" s="57"/>
      <c r="X14" s="57">
        <v>11.337</v>
      </c>
      <c r="Y14" s="57">
        <v>12.715</v>
      </c>
      <c r="Z14" s="58"/>
      <c r="AA14" s="59">
        <f t="shared" si="0"/>
        <v>382.82099999999997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45.395000000000003</v>
      </c>
      <c r="C16" s="62">
        <f t="shared" si="1"/>
        <v>46.754999999999995</v>
      </c>
      <c r="D16" s="62">
        <f t="shared" si="1"/>
        <v>48.738</v>
      </c>
      <c r="E16" s="62">
        <f t="shared" si="1"/>
        <v>65.310999999999993</v>
      </c>
      <c r="F16" s="62">
        <f t="shared" si="1"/>
        <v>19.545999999999999</v>
      </c>
      <c r="G16" s="62">
        <f t="shared" si="1"/>
        <v>56.963999999999999</v>
      </c>
      <c r="H16" s="62">
        <f t="shared" si="1"/>
        <v>62.778999999999996</v>
      </c>
      <c r="I16" s="62">
        <f t="shared" si="1"/>
        <v>206.71899999999999</v>
      </c>
      <c r="J16" s="62">
        <f t="shared" si="1"/>
        <v>245.04</v>
      </c>
      <c r="K16" s="62">
        <f t="shared" si="1"/>
        <v>86.784999999999997</v>
      </c>
      <c r="L16" s="62">
        <f t="shared" si="1"/>
        <v>35.725000000000001</v>
      </c>
      <c r="M16" s="62">
        <f t="shared" si="1"/>
        <v>38.014000000000003</v>
      </c>
      <c r="N16" s="62">
        <f t="shared" si="1"/>
        <v>35.797999999999995</v>
      </c>
      <c r="O16" s="62">
        <f t="shared" si="1"/>
        <v>34.840000000000003</v>
      </c>
      <c r="P16" s="62">
        <f t="shared" si="1"/>
        <v>28.204000000000004</v>
      </c>
      <c r="Q16" s="62">
        <f t="shared" si="1"/>
        <v>77.927999999999997</v>
      </c>
      <c r="R16" s="62">
        <f t="shared" si="1"/>
        <v>71.783000000000001</v>
      </c>
      <c r="S16" s="62">
        <f t="shared" si="1"/>
        <v>35.35</v>
      </c>
      <c r="T16" s="62">
        <f t="shared" si="1"/>
        <v>10.832000000000001</v>
      </c>
      <c r="U16" s="62">
        <f t="shared" si="1"/>
        <v>0</v>
      </c>
      <c r="V16" s="62">
        <f t="shared" si="1"/>
        <v>0</v>
      </c>
      <c r="W16" s="62">
        <f t="shared" si="1"/>
        <v>46.948999999999998</v>
      </c>
      <c r="X16" s="62">
        <f t="shared" si="1"/>
        <v>48.064999999999998</v>
      </c>
      <c r="Y16" s="62">
        <f t="shared" si="1"/>
        <v>12.715</v>
      </c>
      <c r="Z16" s="63" t="str">
        <f t="shared" si="1"/>
        <v/>
      </c>
      <c r="AA16" s="64">
        <f>SUM(AA10:AA15)</f>
        <v>1360.2349999999999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11.3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11.3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12.3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12.3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45.395000000000003</v>
      </c>
      <c r="C30" s="77">
        <v>46.755000000000003</v>
      </c>
      <c r="D30" s="77">
        <v>48.738</v>
      </c>
      <c r="E30" s="77">
        <v>65.311000000000007</v>
      </c>
      <c r="F30" s="77">
        <v>19.545999999999999</v>
      </c>
      <c r="G30" s="77">
        <v>56.963999999999999</v>
      </c>
      <c r="H30" s="77">
        <v>62.779000000000003</v>
      </c>
      <c r="I30" s="77">
        <v>219.01900000000001</v>
      </c>
      <c r="J30" s="77">
        <v>245.04</v>
      </c>
      <c r="K30" s="77">
        <v>86.784999999999997</v>
      </c>
      <c r="L30" s="77">
        <v>35.725000000000001</v>
      </c>
      <c r="M30" s="77">
        <v>38.014000000000003</v>
      </c>
      <c r="N30" s="77">
        <v>35.798000000000002</v>
      </c>
      <c r="O30" s="77">
        <v>34.840000000000003</v>
      </c>
      <c r="P30" s="77">
        <v>28.204000000000001</v>
      </c>
      <c r="Q30" s="77">
        <v>77.927999999999997</v>
      </c>
      <c r="R30" s="77">
        <v>71.783000000000001</v>
      </c>
      <c r="S30" s="77">
        <v>35.35</v>
      </c>
      <c r="T30" s="77">
        <v>10.832000000000001</v>
      </c>
      <c r="U30" s="77"/>
      <c r="V30" s="77"/>
      <c r="W30" s="77">
        <v>46.948999999999998</v>
      </c>
      <c r="X30" s="77">
        <v>48.064999999999998</v>
      </c>
      <c r="Y30" s="77">
        <v>12.715</v>
      </c>
      <c r="Z30" s="78"/>
      <c r="AA30" s="79">
        <f>SUM(B30:Z30)</f>
        <v>1372.5349999999999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45.395000000000003</v>
      </c>
      <c r="C32" s="62">
        <f t="shared" ref="C32:Z32" si="4">IF(LEN(C$2)&gt;0,SUM(C29:C31),"")</f>
        <v>46.755000000000003</v>
      </c>
      <c r="D32" s="62">
        <f t="shared" si="4"/>
        <v>48.738</v>
      </c>
      <c r="E32" s="62">
        <f t="shared" si="4"/>
        <v>65.311000000000007</v>
      </c>
      <c r="F32" s="62">
        <f t="shared" si="4"/>
        <v>19.545999999999999</v>
      </c>
      <c r="G32" s="62">
        <f t="shared" si="4"/>
        <v>56.963999999999999</v>
      </c>
      <c r="H32" s="62">
        <f t="shared" si="4"/>
        <v>62.779000000000003</v>
      </c>
      <c r="I32" s="62">
        <f t="shared" si="4"/>
        <v>219.01900000000001</v>
      </c>
      <c r="J32" s="62">
        <f t="shared" si="4"/>
        <v>245.04</v>
      </c>
      <c r="K32" s="62">
        <f t="shared" si="4"/>
        <v>86.784999999999997</v>
      </c>
      <c r="L32" s="62">
        <f t="shared" si="4"/>
        <v>35.725000000000001</v>
      </c>
      <c r="M32" s="62">
        <f t="shared" si="4"/>
        <v>38.014000000000003</v>
      </c>
      <c r="N32" s="62">
        <f t="shared" si="4"/>
        <v>35.798000000000002</v>
      </c>
      <c r="O32" s="62">
        <f t="shared" si="4"/>
        <v>34.840000000000003</v>
      </c>
      <c r="P32" s="62">
        <f t="shared" si="4"/>
        <v>28.204000000000001</v>
      </c>
      <c r="Q32" s="62">
        <f t="shared" si="4"/>
        <v>77.927999999999997</v>
      </c>
      <c r="R32" s="62">
        <f t="shared" si="4"/>
        <v>71.783000000000001</v>
      </c>
      <c r="S32" s="62">
        <f t="shared" si="4"/>
        <v>35.35</v>
      </c>
      <c r="T32" s="62">
        <f t="shared" si="4"/>
        <v>10.832000000000001</v>
      </c>
      <c r="U32" s="62">
        <f t="shared" si="4"/>
        <v>0</v>
      </c>
      <c r="V32" s="62">
        <f t="shared" si="4"/>
        <v>0</v>
      </c>
      <c r="W32" s="62">
        <f t="shared" si="4"/>
        <v>46.948999999999998</v>
      </c>
      <c r="X32" s="62">
        <f t="shared" si="4"/>
        <v>48.064999999999998</v>
      </c>
      <c r="Y32" s="62">
        <f t="shared" si="4"/>
        <v>12.715</v>
      </c>
      <c r="Z32" s="63" t="str">
        <f t="shared" si="4"/>
        <v/>
      </c>
      <c r="AA32" s="64">
        <f>SUM(AA29:AA31)</f>
        <v>1372.5349999999999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43.9</v>
      </c>
      <c r="U39" s="99">
        <v>82</v>
      </c>
      <c r="V39" s="99">
        <v>60.7</v>
      </c>
      <c r="W39" s="99"/>
      <c r="X39" s="99"/>
      <c r="Y39" s="99"/>
      <c r="Z39" s="100"/>
      <c r="AA39" s="79">
        <f t="shared" si="5"/>
        <v>186.60000000000002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43.9</v>
      </c>
      <c r="U40" s="88">
        <f t="shared" si="6"/>
        <v>82</v>
      </c>
      <c r="V40" s="88">
        <f t="shared" si="6"/>
        <v>60.7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186.60000000000002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43.9</v>
      </c>
      <c r="U47" s="99">
        <v>82</v>
      </c>
      <c r="V47" s="99">
        <v>60.7</v>
      </c>
      <c r="W47" s="99"/>
      <c r="X47" s="99"/>
      <c r="Y47" s="99"/>
      <c r="Z47" s="100"/>
      <c r="AA47" s="79">
        <f t="shared" si="7"/>
        <v>186.60000000000002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43.9</v>
      </c>
      <c r="U49" s="88">
        <f t="shared" si="8"/>
        <v>82</v>
      </c>
      <c r="V49" s="88">
        <f t="shared" si="8"/>
        <v>60.7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186.60000000000002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45.395000000000003</v>
      </c>
      <c r="C52" s="88">
        <f t="shared" si="10"/>
        <v>46.754999999999995</v>
      </c>
      <c r="D52" s="88">
        <f t="shared" si="10"/>
        <v>48.738</v>
      </c>
      <c r="E52" s="88">
        <f t="shared" si="10"/>
        <v>65.310999999999993</v>
      </c>
      <c r="F52" s="88">
        <f t="shared" si="10"/>
        <v>19.545999999999999</v>
      </c>
      <c r="G52" s="88">
        <f t="shared" si="10"/>
        <v>56.963999999999999</v>
      </c>
      <c r="H52" s="88">
        <f t="shared" si="10"/>
        <v>62.778999999999996</v>
      </c>
      <c r="I52" s="88">
        <f t="shared" si="10"/>
        <v>219.01900000000001</v>
      </c>
      <c r="J52" s="88">
        <f t="shared" si="10"/>
        <v>245.04</v>
      </c>
      <c r="K52" s="88">
        <f t="shared" si="10"/>
        <v>86.784999999999997</v>
      </c>
      <c r="L52" s="88">
        <f t="shared" si="10"/>
        <v>35.725000000000001</v>
      </c>
      <c r="M52" s="88">
        <f t="shared" si="10"/>
        <v>38.014000000000003</v>
      </c>
      <c r="N52" s="88">
        <f t="shared" si="10"/>
        <v>35.797999999999995</v>
      </c>
      <c r="O52" s="88">
        <f t="shared" si="10"/>
        <v>34.840000000000003</v>
      </c>
      <c r="P52" s="88">
        <f t="shared" si="10"/>
        <v>28.204000000000004</v>
      </c>
      <c r="Q52" s="88">
        <f t="shared" si="10"/>
        <v>77.927999999999997</v>
      </c>
      <c r="R52" s="88">
        <f t="shared" si="10"/>
        <v>71.783000000000001</v>
      </c>
      <c r="S52" s="88">
        <f t="shared" si="10"/>
        <v>35.35</v>
      </c>
      <c r="T52" s="88">
        <f t="shared" si="10"/>
        <v>54.731999999999999</v>
      </c>
      <c r="U52" s="88">
        <f t="shared" si="10"/>
        <v>82</v>
      </c>
      <c r="V52" s="88">
        <f t="shared" si="10"/>
        <v>60.7</v>
      </c>
      <c r="W52" s="88">
        <f t="shared" si="10"/>
        <v>46.948999999999998</v>
      </c>
      <c r="X52" s="88">
        <f t="shared" si="10"/>
        <v>48.064999999999998</v>
      </c>
      <c r="Y52" s="88">
        <f t="shared" si="10"/>
        <v>12.715</v>
      </c>
      <c r="Z52" s="89" t="str">
        <f t="shared" si="10"/>
        <v/>
      </c>
      <c r="AA52" s="104">
        <f>SUM(B52:Z52)</f>
        <v>1559.1349999999998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45.394999999999996</v>
      </c>
      <c r="C4" s="18">
        <v>46.754999999999995</v>
      </c>
      <c r="D4" s="18">
        <v>48.738</v>
      </c>
      <c r="E4" s="18">
        <v>65.310999999999993</v>
      </c>
      <c r="F4" s="18">
        <v>19.545999999999999</v>
      </c>
      <c r="G4" s="18">
        <v>56.963999999999999</v>
      </c>
      <c r="H4" s="18">
        <v>62.778999999999982</v>
      </c>
      <c r="I4" s="18">
        <v>219.04000000000002</v>
      </c>
      <c r="J4" s="18">
        <v>245.04</v>
      </c>
      <c r="K4" s="18">
        <v>86.784999999999997</v>
      </c>
      <c r="L4" s="18">
        <v>35.725000000000009</v>
      </c>
      <c r="M4" s="18">
        <v>38.013999999999996</v>
      </c>
      <c r="N4" s="18">
        <v>35.797999999999995</v>
      </c>
      <c r="O4" s="18">
        <v>34.840000000000003</v>
      </c>
      <c r="P4" s="18">
        <v>28.204000000000004</v>
      </c>
      <c r="Q4" s="18">
        <v>77.928000000000011</v>
      </c>
      <c r="R4" s="18">
        <v>71.756</v>
      </c>
      <c r="S4" s="18">
        <v>35.349999999999994</v>
      </c>
      <c r="T4" s="18">
        <v>54.7</v>
      </c>
      <c r="U4" s="18">
        <v>81.953000000000003</v>
      </c>
      <c r="V4" s="18">
        <v>60.667999999999999</v>
      </c>
      <c r="W4" s="18">
        <v>46.948999999999998</v>
      </c>
      <c r="X4" s="18">
        <v>48.064999999999998</v>
      </c>
      <c r="Y4" s="18">
        <v>12.714999999999998</v>
      </c>
      <c r="Z4" s="19"/>
      <c r="AA4" s="20">
        <f>SUM(B4:Z4)</f>
        <v>1559.018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85.05</v>
      </c>
      <c r="C7" s="28">
        <v>82.94</v>
      </c>
      <c r="D7" s="28">
        <v>82</v>
      </c>
      <c r="E7" s="28">
        <v>79.28</v>
      </c>
      <c r="F7" s="28">
        <v>77.599999999999994</v>
      </c>
      <c r="G7" s="28">
        <v>84.01</v>
      </c>
      <c r="H7" s="28">
        <v>113.21</v>
      </c>
      <c r="I7" s="28">
        <v>179.27</v>
      </c>
      <c r="J7" s="28">
        <v>155.25</v>
      </c>
      <c r="K7" s="28">
        <v>84.41</v>
      </c>
      <c r="L7" s="28">
        <v>50.77</v>
      </c>
      <c r="M7" s="28">
        <v>27.37</v>
      </c>
      <c r="N7" s="28">
        <v>20.54</v>
      </c>
      <c r="O7" s="28">
        <v>56.58</v>
      </c>
      <c r="P7" s="28">
        <v>70.849999999999994</v>
      </c>
      <c r="Q7" s="28">
        <v>88.78</v>
      </c>
      <c r="R7" s="28">
        <v>109.12</v>
      </c>
      <c r="S7" s="28">
        <v>160.03</v>
      </c>
      <c r="T7" s="28">
        <v>186.8</v>
      </c>
      <c r="U7" s="28">
        <v>179.5</v>
      </c>
      <c r="V7" s="28">
        <v>125</v>
      </c>
      <c r="W7" s="28">
        <v>103.75</v>
      </c>
      <c r="X7" s="28">
        <v>85</v>
      </c>
      <c r="Y7" s="28">
        <v>72.319999999999993</v>
      </c>
      <c r="Z7" s="29"/>
      <c r="AA7" s="30">
        <f>IF(SUM(B7:Z7)&lt;&gt;0,AVERAGEIF(B7:Z7,"&lt;&gt;"""),"")</f>
        <v>98.309583333333322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11.768000000000001</v>
      </c>
      <c r="M12" s="52">
        <v>11.492000000000001</v>
      </c>
      <c r="N12" s="52">
        <v>27.582000000000001</v>
      </c>
      <c r="O12" s="52">
        <v>24.121000000000002</v>
      </c>
      <c r="P12" s="52">
        <v>12.07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87.032999999999987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5.7919999999999998</v>
      </c>
      <c r="C14" s="57">
        <v>5.5069999999999997</v>
      </c>
      <c r="D14" s="57">
        <v>7.2299999999999995</v>
      </c>
      <c r="E14" s="57">
        <v>8.9540000000000006</v>
      </c>
      <c r="F14" s="57">
        <v>3.6710000000000003</v>
      </c>
      <c r="G14" s="57">
        <v>6.4240000000000004</v>
      </c>
      <c r="H14" s="57">
        <v>15.918000000000001</v>
      </c>
      <c r="I14" s="57"/>
      <c r="J14" s="57">
        <v>1.3520000000000001</v>
      </c>
      <c r="K14" s="57">
        <v>27.236000000000004</v>
      </c>
      <c r="L14" s="57"/>
      <c r="M14" s="57"/>
      <c r="N14" s="57"/>
      <c r="O14" s="57"/>
      <c r="P14" s="57"/>
      <c r="Q14" s="57">
        <v>21.756999999999998</v>
      </c>
      <c r="R14" s="57"/>
      <c r="S14" s="57">
        <v>4.298</v>
      </c>
      <c r="T14" s="57">
        <v>5.9939999999999998</v>
      </c>
      <c r="U14" s="57">
        <v>18.292999999999999</v>
      </c>
      <c r="V14" s="57">
        <v>11.583000000000002</v>
      </c>
      <c r="W14" s="57">
        <v>7.1070000000000002</v>
      </c>
      <c r="X14" s="57">
        <v>5.8019999999999996</v>
      </c>
      <c r="Y14" s="57">
        <v>0.45900000000000002</v>
      </c>
      <c r="Z14" s="58"/>
      <c r="AA14" s="59">
        <f t="shared" si="0"/>
        <v>157.37700000000001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5.7919999999999998</v>
      </c>
      <c r="C16" s="62">
        <f t="shared" ref="C16:Z16" si="1">IF(LEN(C$2)&gt;0,SUM(C10:C15),"")</f>
        <v>5.5069999999999997</v>
      </c>
      <c r="D16" s="62">
        <f t="shared" si="1"/>
        <v>7.2299999999999995</v>
      </c>
      <c r="E16" s="62">
        <f t="shared" si="1"/>
        <v>8.9540000000000006</v>
      </c>
      <c r="F16" s="62">
        <f t="shared" si="1"/>
        <v>3.6710000000000003</v>
      </c>
      <c r="G16" s="62">
        <f t="shared" si="1"/>
        <v>6.4240000000000004</v>
      </c>
      <c r="H16" s="62">
        <f t="shared" si="1"/>
        <v>15.918000000000001</v>
      </c>
      <c r="I16" s="62">
        <f t="shared" si="1"/>
        <v>0</v>
      </c>
      <c r="J16" s="62">
        <f t="shared" si="1"/>
        <v>1.3520000000000001</v>
      </c>
      <c r="K16" s="62">
        <f t="shared" si="1"/>
        <v>27.236000000000004</v>
      </c>
      <c r="L16" s="62">
        <f t="shared" si="1"/>
        <v>11.768000000000001</v>
      </c>
      <c r="M16" s="62">
        <f t="shared" si="1"/>
        <v>11.492000000000001</v>
      </c>
      <c r="N16" s="62">
        <f t="shared" si="1"/>
        <v>27.582000000000001</v>
      </c>
      <c r="O16" s="62">
        <f t="shared" si="1"/>
        <v>24.121000000000002</v>
      </c>
      <c r="P16" s="62">
        <f t="shared" si="1"/>
        <v>12.07</v>
      </c>
      <c r="Q16" s="62">
        <f t="shared" si="1"/>
        <v>21.756999999999998</v>
      </c>
      <c r="R16" s="62">
        <f t="shared" si="1"/>
        <v>0</v>
      </c>
      <c r="S16" s="62">
        <f t="shared" si="1"/>
        <v>4.298</v>
      </c>
      <c r="T16" s="62">
        <f t="shared" si="1"/>
        <v>5.9939999999999998</v>
      </c>
      <c r="U16" s="62">
        <f t="shared" si="1"/>
        <v>18.292999999999999</v>
      </c>
      <c r="V16" s="62">
        <f t="shared" si="1"/>
        <v>11.583000000000002</v>
      </c>
      <c r="W16" s="62">
        <f t="shared" si="1"/>
        <v>7.1070000000000002</v>
      </c>
      <c r="X16" s="62">
        <f t="shared" si="1"/>
        <v>5.8019999999999996</v>
      </c>
      <c r="Y16" s="62">
        <f t="shared" si="1"/>
        <v>0.45900000000000002</v>
      </c>
      <c r="Z16" s="63" t="str">
        <f t="shared" si="1"/>
        <v/>
      </c>
      <c r="AA16" s="64">
        <f>SUM(AA10:AA15)</f>
        <v>244.41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6.4139999999999997</v>
      </c>
      <c r="C20" s="77">
        <v>6.2510000000000003</v>
      </c>
      <c r="D20" s="77">
        <v>6.4240000000000004</v>
      </c>
      <c r="E20" s="77">
        <v>6.3869999999999996</v>
      </c>
      <c r="F20" s="77">
        <v>6.24</v>
      </c>
      <c r="G20" s="77">
        <v>7.6710000000000003</v>
      </c>
      <c r="H20" s="77">
        <v>8.577</v>
      </c>
      <c r="I20" s="77"/>
      <c r="J20" s="77">
        <v>25.417000000000002</v>
      </c>
      <c r="K20" s="77">
        <v>40.049999999999997</v>
      </c>
      <c r="L20" s="77">
        <v>10.879</v>
      </c>
      <c r="M20" s="77">
        <v>10.01</v>
      </c>
      <c r="N20" s="77">
        <v>2.589</v>
      </c>
      <c r="O20" s="77">
        <v>2.44</v>
      </c>
      <c r="P20" s="77">
        <v>8.8309999999999995</v>
      </c>
      <c r="Q20" s="77">
        <v>38.841000000000001</v>
      </c>
      <c r="R20" s="77">
        <v>12.891</v>
      </c>
      <c r="S20" s="77">
        <v>8.5300000000000011</v>
      </c>
      <c r="T20" s="77">
        <v>9.4510000000000005</v>
      </c>
      <c r="U20" s="77">
        <v>9.6750000000000007</v>
      </c>
      <c r="V20" s="77">
        <v>8.6790000000000003</v>
      </c>
      <c r="W20" s="77">
        <v>8.6980000000000004</v>
      </c>
      <c r="X20" s="77">
        <v>8.5310000000000006</v>
      </c>
      <c r="Y20" s="77">
        <v>8.3680000000000003</v>
      </c>
      <c r="Z20" s="78"/>
      <c r="AA20" s="79">
        <f t="shared" si="2"/>
        <v>261.84399999999999</v>
      </c>
    </row>
    <row r="21" spans="1:27" ht="24.95" customHeight="1" x14ac:dyDescent="0.2">
      <c r="A21" s="75" t="s">
        <v>16</v>
      </c>
      <c r="B21" s="80">
        <v>33.189</v>
      </c>
      <c r="C21" s="81">
        <v>34.997</v>
      </c>
      <c r="D21" s="81">
        <v>35.084000000000003</v>
      </c>
      <c r="E21" s="81">
        <v>49.97</v>
      </c>
      <c r="F21" s="81">
        <v>9.6349999999999998</v>
      </c>
      <c r="G21" s="81">
        <v>42.869</v>
      </c>
      <c r="H21" s="81">
        <v>38.283999999999999</v>
      </c>
      <c r="I21" s="81">
        <v>0.74</v>
      </c>
      <c r="J21" s="81">
        <v>6.2709999999999999</v>
      </c>
      <c r="K21" s="81">
        <v>19.499000000000002</v>
      </c>
      <c r="L21" s="81">
        <v>10.777999999999999</v>
      </c>
      <c r="M21" s="81">
        <v>14.411999999999999</v>
      </c>
      <c r="N21" s="81">
        <v>3.5270000000000001</v>
      </c>
      <c r="O21" s="81">
        <v>3.4790000000000001</v>
      </c>
      <c r="P21" s="81">
        <v>7.3030000000000008</v>
      </c>
      <c r="Q21" s="81">
        <v>17.329999999999998</v>
      </c>
      <c r="R21" s="81">
        <v>6.2649999999999997</v>
      </c>
      <c r="S21" s="81">
        <v>22.521999999999998</v>
      </c>
      <c r="T21" s="81">
        <v>39.255000000000003</v>
      </c>
      <c r="U21" s="81">
        <v>38.984999999999999</v>
      </c>
      <c r="V21" s="81">
        <v>40.405999999999992</v>
      </c>
      <c r="W21" s="81">
        <v>31.144000000000002</v>
      </c>
      <c r="X21" s="81">
        <v>33.731999999999999</v>
      </c>
      <c r="Y21" s="81">
        <v>3.8879999999999999</v>
      </c>
      <c r="Z21" s="78"/>
      <c r="AA21" s="79">
        <f t="shared" si="2"/>
        <v>543.56399999999996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39.603000000000002</v>
      </c>
      <c r="C26" s="88">
        <f t="shared" ref="C26:Z26" si="3">IF(LEN(C$2)&gt;0,SUM(C19:C25),"")</f>
        <v>41.247999999999998</v>
      </c>
      <c r="D26" s="88">
        <f t="shared" si="3"/>
        <v>41.508000000000003</v>
      </c>
      <c r="E26" s="88">
        <f t="shared" si="3"/>
        <v>56.356999999999999</v>
      </c>
      <c r="F26" s="88">
        <f t="shared" si="3"/>
        <v>15.875</v>
      </c>
      <c r="G26" s="88">
        <f t="shared" si="3"/>
        <v>50.54</v>
      </c>
      <c r="H26" s="88">
        <f t="shared" si="3"/>
        <v>46.860999999999997</v>
      </c>
      <c r="I26" s="88">
        <f t="shared" si="3"/>
        <v>0.74</v>
      </c>
      <c r="J26" s="88">
        <f t="shared" si="3"/>
        <v>31.688000000000002</v>
      </c>
      <c r="K26" s="88">
        <f t="shared" si="3"/>
        <v>59.548999999999999</v>
      </c>
      <c r="L26" s="88">
        <f t="shared" si="3"/>
        <v>23.956999999999997</v>
      </c>
      <c r="M26" s="88">
        <f t="shared" si="3"/>
        <v>26.521999999999998</v>
      </c>
      <c r="N26" s="88">
        <f t="shared" si="3"/>
        <v>8.2160000000000011</v>
      </c>
      <c r="O26" s="88">
        <f t="shared" si="3"/>
        <v>10.719000000000001</v>
      </c>
      <c r="P26" s="88">
        <f t="shared" si="3"/>
        <v>16.134</v>
      </c>
      <c r="Q26" s="88">
        <f t="shared" si="3"/>
        <v>56.170999999999999</v>
      </c>
      <c r="R26" s="88">
        <f t="shared" si="3"/>
        <v>19.155999999999999</v>
      </c>
      <c r="S26" s="88">
        <f t="shared" si="3"/>
        <v>31.052</v>
      </c>
      <c r="T26" s="88">
        <f t="shared" si="3"/>
        <v>48.706000000000003</v>
      </c>
      <c r="U26" s="88">
        <f t="shared" si="3"/>
        <v>48.66</v>
      </c>
      <c r="V26" s="88">
        <f t="shared" si="3"/>
        <v>49.084999999999994</v>
      </c>
      <c r="W26" s="88">
        <f t="shared" si="3"/>
        <v>39.841999999999999</v>
      </c>
      <c r="X26" s="88">
        <f t="shared" si="3"/>
        <v>42.262999999999998</v>
      </c>
      <c r="Y26" s="88">
        <f t="shared" si="3"/>
        <v>12.256</v>
      </c>
      <c r="Z26" s="89" t="str">
        <f t="shared" si="3"/>
        <v/>
      </c>
      <c r="AA26" s="90">
        <f>SUM(AA19:AA25)</f>
        <v>816.70799999999997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45.395000000000003</v>
      </c>
      <c r="C30" s="77">
        <v>46.755000000000003</v>
      </c>
      <c r="D30" s="77">
        <v>48.738</v>
      </c>
      <c r="E30" s="77">
        <v>65.311000000000007</v>
      </c>
      <c r="F30" s="77">
        <v>19.545999999999999</v>
      </c>
      <c r="G30" s="77">
        <v>56.963999999999999</v>
      </c>
      <c r="H30" s="77">
        <v>62.779000000000003</v>
      </c>
      <c r="I30" s="77">
        <v>0.74</v>
      </c>
      <c r="J30" s="77">
        <v>33.04</v>
      </c>
      <c r="K30" s="77">
        <v>86.784999999999997</v>
      </c>
      <c r="L30" s="77">
        <v>35.725000000000001</v>
      </c>
      <c r="M30" s="77">
        <v>38.014000000000003</v>
      </c>
      <c r="N30" s="77">
        <v>35.798000000000002</v>
      </c>
      <c r="O30" s="77">
        <v>34.840000000000003</v>
      </c>
      <c r="P30" s="77">
        <v>28.204000000000001</v>
      </c>
      <c r="Q30" s="77">
        <v>77.927999999999997</v>
      </c>
      <c r="R30" s="77">
        <v>19.155999999999999</v>
      </c>
      <c r="S30" s="77">
        <v>35.35</v>
      </c>
      <c r="T30" s="77">
        <v>54.7</v>
      </c>
      <c r="U30" s="77">
        <v>66.953000000000003</v>
      </c>
      <c r="V30" s="77">
        <v>60.667999999999999</v>
      </c>
      <c r="W30" s="77">
        <v>46.948999999999998</v>
      </c>
      <c r="X30" s="77">
        <v>48.064999999999998</v>
      </c>
      <c r="Y30" s="77">
        <v>12.715</v>
      </c>
      <c r="Z30" s="78"/>
      <c r="AA30" s="79">
        <f>SUM(B30:Z30)</f>
        <v>1061.1179999999999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45.395000000000003</v>
      </c>
      <c r="C32" s="62">
        <f t="shared" ref="C32:Z32" si="4">IF(LEN(C$2)&gt;0,SUM(C29:C31),"")</f>
        <v>46.755000000000003</v>
      </c>
      <c r="D32" s="62">
        <f t="shared" si="4"/>
        <v>48.738</v>
      </c>
      <c r="E32" s="62">
        <f t="shared" si="4"/>
        <v>65.311000000000007</v>
      </c>
      <c r="F32" s="62">
        <f t="shared" si="4"/>
        <v>19.545999999999999</v>
      </c>
      <c r="G32" s="62">
        <f t="shared" si="4"/>
        <v>56.963999999999999</v>
      </c>
      <c r="H32" s="62">
        <f t="shared" si="4"/>
        <v>62.779000000000003</v>
      </c>
      <c r="I32" s="62">
        <f t="shared" si="4"/>
        <v>0.74</v>
      </c>
      <c r="J32" s="62">
        <f t="shared" si="4"/>
        <v>33.04</v>
      </c>
      <c r="K32" s="62">
        <f t="shared" si="4"/>
        <v>86.784999999999997</v>
      </c>
      <c r="L32" s="62">
        <f t="shared" si="4"/>
        <v>35.725000000000001</v>
      </c>
      <c r="M32" s="62">
        <f t="shared" si="4"/>
        <v>38.014000000000003</v>
      </c>
      <c r="N32" s="62">
        <f t="shared" si="4"/>
        <v>35.798000000000002</v>
      </c>
      <c r="O32" s="62">
        <f t="shared" si="4"/>
        <v>34.840000000000003</v>
      </c>
      <c r="P32" s="62">
        <f t="shared" si="4"/>
        <v>28.204000000000001</v>
      </c>
      <c r="Q32" s="62">
        <f t="shared" si="4"/>
        <v>77.927999999999997</v>
      </c>
      <c r="R32" s="62">
        <f t="shared" si="4"/>
        <v>19.155999999999999</v>
      </c>
      <c r="S32" s="62">
        <f t="shared" si="4"/>
        <v>35.35</v>
      </c>
      <c r="T32" s="62">
        <f t="shared" si="4"/>
        <v>54.7</v>
      </c>
      <c r="U32" s="62">
        <f t="shared" si="4"/>
        <v>66.953000000000003</v>
      </c>
      <c r="V32" s="62">
        <f t="shared" si="4"/>
        <v>60.667999999999999</v>
      </c>
      <c r="W32" s="62">
        <f t="shared" si="4"/>
        <v>46.948999999999998</v>
      </c>
      <c r="X32" s="62">
        <f t="shared" si="4"/>
        <v>48.064999999999998</v>
      </c>
      <c r="Y32" s="62">
        <f t="shared" si="4"/>
        <v>12.715</v>
      </c>
      <c r="Z32" s="63" t="str">
        <f t="shared" si="4"/>
        <v/>
      </c>
      <c r="AA32" s="64">
        <f>SUM(AA29:AA31)</f>
        <v>1061.1179999999999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>
        <v>15</v>
      </c>
      <c r="V37" s="99"/>
      <c r="W37" s="99"/>
      <c r="X37" s="99"/>
      <c r="Y37" s="99"/>
      <c r="Z37" s="100"/>
      <c r="AA37" s="79">
        <f t="shared" si="5"/>
        <v>15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218.3</v>
      </c>
      <c r="J39" s="99">
        <v>212</v>
      </c>
      <c r="K39" s="99"/>
      <c r="L39" s="99"/>
      <c r="M39" s="99"/>
      <c r="N39" s="99"/>
      <c r="O39" s="99"/>
      <c r="P39" s="99"/>
      <c r="Q39" s="99"/>
      <c r="R39" s="99">
        <v>52.6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482.90000000000003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218.3</v>
      </c>
      <c r="J40" s="88">
        <f t="shared" si="6"/>
        <v>212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52.6</v>
      </c>
      <c r="S40" s="88">
        <f t="shared" si="6"/>
        <v>0</v>
      </c>
      <c r="T40" s="88">
        <f t="shared" si="6"/>
        <v>0</v>
      </c>
      <c r="U40" s="88">
        <f t="shared" si="6"/>
        <v>15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497.90000000000003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>
        <v>15</v>
      </c>
      <c r="V45" s="99"/>
      <c r="W45" s="99"/>
      <c r="X45" s="99"/>
      <c r="Y45" s="99"/>
      <c r="Z45" s="100"/>
      <c r="AA45" s="79">
        <f t="shared" si="7"/>
        <v>15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218.3</v>
      </c>
      <c r="J47" s="99">
        <v>212</v>
      </c>
      <c r="K47" s="99"/>
      <c r="L47" s="99"/>
      <c r="M47" s="99"/>
      <c r="N47" s="99"/>
      <c r="O47" s="99"/>
      <c r="P47" s="99"/>
      <c r="Q47" s="99"/>
      <c r="R47" s="99">
        <v>52.6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482.90000000000003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218.3</v>
      </c>
      <c r="J49" s="88">
        <f t="shared" si="8"/>
        <v>212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52.6</v>
      </c>
      <c r="S49" s="88">
        <f t="shared" si="8"/>
        <v>0</v>
      </c>
      <c r="T49" s="88">
        <f t="shared" si="8"/>
        <v>0</v>
      </c>
      <c r="U49" s="88">
        <f t="shared" si="8"/>
        <v>15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497.90000000000003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45.395000000000003</v>
      </c>
      <c r="C52" s="88">
        <f t="shared" ref="C52:Z52" si="10">IF(LEN(C$2)&gt;0,SUM(C10:C15)+C26+C40,"")</f>
        <v>46.754999999999995</v>
      </c>
      <c r="D52" s="88">
        <f t="shared" si="10"/>
        <v>48.738</v>
      </c>
      <c r="E52" s="88">
        <f t="shared" si="10"/>
        <v>65.311000000000007</v>
      </c>
      <c r="F52" s="88">
        <f t="shared" si="10"/>
        <v>19.545999999999999</v>
      </c>
      <c r="G52" s="88">
        <f t="shared" si="10"/>
        <v>56.963999999999999</v>
      </c>
      <c r="H52" s="88">
        <f t="shared" si="10"/>
        <v>62.778999999999996</v>
      </c>
      <c r="I52" s="88">
        <f t="shared" si="10"/>
        <v>219.04000000000002</v>
      </c>
      <c r="J52" s="88">
        <f t="shared" si="10"/>
        <v>245.04</v>
      </c>
      <c r="K52" s="88">
        <f t="shared" si="10"/>
        <v>86.784999999999997</v>
      </c>
      <c r="L52" s="88">
        <f t="shared" si="10"/>
        <v>35.724999999999994</v>
      </c>
      <c r="M52" s="88">
        <f t="shared" si="10"/>
        <v>38.013999999999996</v>
      </c>
      <c r="N52" s="88">
        <f t="shared" si="10"/>
        <v>35.798000000000002</v>
      </c>
      <c r="O52" s="88">
        <f t="shared" si="10"/>
        <v>34.840000000000003</v>
      </c>
      <c r="P52" s="88">
        <f t="shared" si="10"/>
        <v>28.204000000000001</v>
      </c>
      <c r="Q52" s="88">
        <f t="shared" si="10"/>
        <v>77.927999999999997</v>
      </c>
      <c r="R52" s="88">
        <f t="shared" si="10"/>
        <v>71.756</v>
      </c>
      <c r="S52" s="88">
        <f t="shared" si="10"/>
        <v>35.35</v>
      </c>
      <c r="T52" s="88">
        <f t="shared" si="10"/>
        <v>54.7</v>
      </c>
      <c r="U52" s="88">
        <f t="shared" si="10"/>
        <v>81.953000000000003</v>
      </c>
      <c r="V52" s="88">
        <f t="shared" si="10"/>
        <v>60.667999999999992</v>
      </c>
      <c r="W52" s="88">
        <f t="shared" si="10"/>
        <v>46.948999999999998</v>
      </c>
      <c r="X52" s="88">
        <f t="shared" si="10"/>
        <v>48.064999999999998</v>
      </c>
      <c r="Y52" s="88">
        <f t="shared" si="10"/>
        <v>12.715</v>
      </c>
      <c r="Z52" s="89" t="str">
        <f t="shared" si="10"/>
        <v/>
      </c>
      <c r="AA52" s="104">
        <f>SUM(B52:Z52)</f>
        <v>1559.018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218.3</v>
      </c>
      <c r="J4" s="18">
        <v>212</v>
      </c>
      <c r="K4" s="18"/>
      <c r="L4" s="18"/>
      <c r="M4" s="18"/>
      <c r="N4" s="18"/>
      <c r="O4" s="18"/>
      <c r="P4" s="18"/>
      <c r="Q4" s="18"/>
      <c r="R4" s="18">
        <v>52.6</v>
      </c>
      <c r="S4" s="18"/>
      <c r="T4" s="18">
        <v>-43.9</v>
      </c>
      <c r="U4" s="18">
        <v>-67</v>
      </c>
      <c r="V4" s="18">
        <v>-60.7</v>
      </c>
      <c r="W4" s="18"/>
      <c r="X4" s="18"/>
      <c r="Y4" s="18"/>
      <c r="Z4" s="19"/>
      <c r="AA4" s="111">
        <f>SUM(B4:Z4)</f>
        <v>311.30000000000007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85.05</v>
      </c>
      <c r="C7" s="117">
        <v>82.94</v>
      </c>
      <c r="D7" s="117">
        <v>82</v>
      </c>
      <c r="E7" s="117">
        <v>79.28</v>
      </c>
      <c r="F7" s="117">
        <v>77.599999999999994</v>
      </c>
      <c r="G7" s="117">
        <v>84.01</v>
      </c>
      <c r="H7" s="117">
        <v>113.21</v>
      </c>
      <c r="I7" s="117">
        <v>179.27</v>
      </c>
      <c r="J7" s="117">
        <v>155.25</v>
      </c>
      <c r="K7" s="117">
        <v>84.41</v>
      </c>
      <c r="L7" s="117">
        <v>50.77</v>
      </c>
      <c r="M7" s="117">
        <v>27.37</v>
      </c>
      <c r="N7" s="117">
        <v>20.54</v>
      </c>
      <c r="O7" s="117">
        <v>56.58</v>
      </c>
      <c r="P7" s="117">
        <v>70.849999999999994</v>
      </c>
      <c r="Q7" s="117">
        <v>88.78</v>
      </c>
      <c r="R7" s="117">
        <v>109.12</v>
      </c>
      <c r="S7" s="117">
        <v>160.03</v>
      </c>
      <c r="T7" s="117">
        <v>186.8</v>
      </c>
      <c r="U7" s="117">
        <v>179.5</v>
      </c>
      <c r="V7" s="117">
        <v>125</v>
      </c>
      <c r="W7" s="117">
        <v>103.75</v>
      </c>
      <c r="X7" s="117">
        <v>85</v>
      </c>
      <c r="Y7" s="117">
        <v>72.319999999999993</v>
      </c>
      <c r="Z7" s="118"/>
      <c r="AA7" s="119">
        <f>IF(SUM(B7:Z7)&lt;&gt;0,AVERAGEIF(B7:Z7,"&lt;&gt;"""),"")</f>
        <v>98.309583333333322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43.9</v>
      </c>
      <c r="U15" s="133">
        <v>82</v>
      </c>
      <c r="V15" s="133">
        <v>60.7</v>
      </c>
      <c r="W15" s="133"/>
      <c r="X15" s="133"/>
      <c r="Y15" s="133"/>
      <c r="Z15" s="131"/>
      <c r="AA15" s="132">
        <f t="shared" si="0"/>
        <v>186.60000000000002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43.9</v>
      </c>
      <c r="U16" s="135">
        <f t="shared" si="1"/>
        <v>82</v>
      </c>
      <c r="V16" s="135">
        <f t="shared" si="1"/>
        <v>60.7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186.60000000000002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15</v>
      </c>
      <c r="V21" s="129"/>
      <c r="W21" s="129"/>
      <c r="X21" s="129"/>
      <c r="Y21" s="130"/>
      <c r="Z21" s="131"/>
      <c r="AA21" s="132">
        <f t="shared" si="2"/>
        <v>15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218.3</v>
      </c>
      <c r="J23" s="133">
        <v>212</v>
      </c>
      <c r="K23" s="133"/>
      <c r="L23" s="133"/>
      <c r="M23" s="133"/>
      <c r="N23" s="133"/>
      <c r="O23" s="133"/>
      <c r="P23" s="133"/>
      <c r="Q23" s="133"/>
      <c r="R23" s="133">
        <v>52.6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482.90000000000003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218.3</v>
      </c>
      <c r="J24" s="135">
        <f t="shared" si="3"/>
        <v>212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52.6</v>
      </c>
      <c r="S24" s="135">
        <f t="shared" si="3"/>
        <v>0</v>
      </c>
      <c r="T24" s="135">
        <f t="shared" si="3"/>
        <v>0</v>
      </c>
      <c r="U24" s="135">
        <f t="shared" si="3"/>
        <v>15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497.90000000000003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2024-10-14T13:34:34Z</dcterms:created>
  <dcterms:modified xsi:type="dcterms:W3CDTF">2024-10-14T13:34:35Z</dcterms:modified>
</cp:coreProperties>
</file>