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<sst xmlns="http://schemas.openxmlformats.org/spreadsheetml/2006/main" count="119" uniqueCount="54">
  <si>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13/10/2024 16:28:35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</si>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</sst>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BF-4367-A9F3-AD27C12A9C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BF-4367-A9F3-AD27C12A9C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0.10199999999999999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BF-4367-A9F3-AD27C12A9C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2.895</c:v>
                </c:pt>
                <c:pt idx="1">
                  <c:v>3.0310000000000001</c:v>
                </c:pt>
                <c:pt idx="2">
                  <c:v>2.9089999999999998</c:v>
                </c:pt>
                <c:pt idx="3">
                  <c:v>3.5209999999999999</c:v>
                </c:pt>
                <c:pt idx="4">
                  <c:v>3.3119999999999998</c:v>
                </c:pt>
                <c:pt idx="5">
                  <c:v>3.26</c:v>
                </c:pt>
                <c:pt idx="6">
                  <c:v>4.6280000000000001</c:v>
                </c:pt>
                <c:pt idx="7">
                  <c:v>5.3929999999999998</c:v>
                </c:pt>
                <c:pt idx="8">
                  <c:v>5.72</c:v>
                </c:pt>
                <c:pt idx="9">
                  <c:v>5.867</c:v>
                </c:pt>
                <c:pt idx="10">
                  <c:v>5.7759999999999998</c:v>
                </c:pt>
                <c:pt idx="11">
                  <c:v>4.9180000000000001</c:v>
                </c:pt>
                <c:pt idx="12">
                  <c:v>4.4109999999999996</c:v>
                </c:pt>
                <c:pt idx="13">
                  <c:v>4.1619999999999999</c:v>
                </c:pt>
                <c:pt idx="14">
                  <c:v>4.056</c:v>
                </c:pt>
                <c:pt idx="15">
                  <c:v>4.2990000000000004</c:v>
                </c:pt>
                <c:pt idx="16">
                  <c:v>4.6840000000000002</c:v>
                </c:pt>
                <c:pt idx="17">
                  <c:v>5.0620000000000003</c:v>
                </c:pt>
                <c:pt idx="18">
                  <c:v>6.2960000000000003</c:v>
                </c:pt>
                <c:pt idx="19">
                  <c:v>5.51</c:v>
                </c:pt>
                <c:pt idx="20">
                  <c:v>5.1609999999999996</c:v>
                </c:pt>
                <c:pt idx="21">
                  <c:v>4.726</c:v>
                </c:pt>
                <c:pt idx="22">
                  <c:v>3.9980000000000002</c:v>
                </c:pt>
                <c:pt idx="23">
                  <c:v>2.4550000000000001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BF-4367-A9F3-AD27C12A9C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BF-4367-A9F3-AD27C12A9C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BF-4367-A9F3-AD27C12A9C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BF-4367-A9F3-AD27C12A9C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BF-4367-A9F3-AD27C12A9C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BF-4367-A9F3-AD27C12A9C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53.360999999999997</c:v>
                </c:pt>
                <c:pt idx="1">
                  <c:v>52.578000000000003</c:v>
                </c:pt>
                <c:pt idx="2">
                  <c:v>45.396999999999998</c:v>
                </c:pt>
                <c:pt idx="3">
                  <c:v>28.350999999999999</c:v>
                </c:pt>
                <c:pt idx="4">
                  <c:v>36</c:v>
                </c:pt>
                <c:pt idx="5">
                  <c:v>35.134999999999998</c:v>
                </c:pt>
                <c:pt idx="6">
                  <c:v>24.64</c:v>
                </c:pt>
                <c:pt idx="7">
                  <c:v>30</c:v>
                </c:pt>
                <c:pt idx="8">
                  <c:v>260</c:v>
                </c:pt>
                <c:pt idx="9">
                  <c:v>96.320999999999998</c:v>
                </c:pt>
                <c:pt idx="10">
                  <c:v>85.332999999999998</c:v>
                </c:pt>
                <c:pt idx="12">
                  <c:v>19.683</c:v>
                </c:pt>
                <c:pt idx="13">
                  <c:v>19.52</c:v>
                </c:pt>
                <c:pt idx="14">
                  <c:v>23.061</c:v>
                </c:pt>
                <c:pt idx="15">
                  <c:v>13.85</c:v>
                </c:pt>
                <c:pt idx="16">
                  <c:v>59.393000000000001</c:v>
                </c:pt>
                <c:pt idx="17">
                  <c:v>40.277999999999999</c:v>
                </c:pt>
                <c:pt idx="18">
                  <c:v>2.9769999999999999</c:v>
                </c:pt>
                <c:pt idx="19">
                  <c:v>20.765000000000001</c:v>
                </c:pt>
                <c:pt idx="21">
                  <c:v>66.483999999999995</c:v>
                </c:pt>
                <c:pt idx="22">
                  <c:v>26.65</c:v>
                </c:pt>
                <c:pt idx="23">
                  <c:v>43.223999999999997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BF-4367-A9F3-AD27C12A9C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108.1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BF-4367-A9F3-AD27C12A9C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7.7720000000000002</c:v>
                </c:pt>
                <c:pt idx="3">
                  <c:v>14.529</c:v>
                </c:pt>
                <c:pt idx="4">
                  <c:v>14.614000000000001</c:v>
                </c:pt>
                <c:pt idx="5">
                  <c:v>4.3470000000000004</c:v>
                </c:pt>
                <c:pt idx="8">
                  <c:v>35.473000000000006</c:v>
                </c:pt>
                <c:pt idx="10">
                  <c:v>16.465</c:v>
                </c:pt>
                <c:pt idx="11">
                  <c:v>36.188000000000002</c:v>
                </c:pt>
                <c:pt idx="12">
                  <c:v>12.939</c:v>
                </c:pt>
                <c:pt idx="13">
                  <c:v>12.920999999999999</c:v>
                </c:pt>
                <c:pt idx="14">
                  <c:v>18.596</c:v>
                </c:pt>
                <c:pt idx="15">
                  <c:v>22.573</c:v>
                </c:pt>
                <c:pt idx="16">
                  <c:v>5.7000000000000002E-2</c:v>
                </c:pt>
                <c:pt idx="17">
                  <c:v>11.343</c:v>
                </c:pt>
                <c:pt idx="18">
                  <c:v>9.2070000000000007</c:v>
                </c:pt>
                <c:pt idx="19">
                  <c:v>9.5519999999999996</c:v>
                </c:pt>
                <c:pt idx="20">
                  <c:v>1.2789999999999999</c:v>
                </c:pt>
                <c:pt idx="22">
                  <c:v>4.9640000000000004</c:v>
                </c:pt>
                <c:pt idx="23">
                  <c:v>1.157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BF-4367-A9F3-AD27C12A9C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BF-4367-A9F3-AD27C12A9C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6BF-4367-A9F3-AD27C12A9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90.27</c:v>
                </c:pt>
                <c:pt idx="1">
                  <c:v>92.26</c:v>
                </c:pt>
                <c:pt idx="2">
                  <c:v>88.03</c:v>
                </c:pt>
                <c:pt idx="3">
                  <c:v>84.03</c:v>
                </c:pt>
                <c:pt idx="4">
                  <c:v>86.83</c:v>
                </c:pt>
                <c:pt idx="5">
                  <c:v>84.04</c:v>
                </c:pt>
                <c:pt idx="6">
                  <c:v>97</c:v>
                </c:pt>
                <c:pt idx="7">
                  <c:v>140.71</c:v>
                </c:pt>
                <c:pt idx="8">
                  <c:v>160.32</c:v>
                </c:pt>
                <c:pt idx="9">
                  <c:v>94.44</c:v>
                </c:pt>
                <c:pt idx="10">
                  <c:v>74</c:v>
                </c:pt>
                <c:pt idx="11">
                  <c:v>17.86</c:v>
                </c:pt>
                <c:pt idx="12">
                  <c:v>48.99</c:v>
                </c:pt>
                <c:pt idx="13">
                  <c:v>50.9</c:v>
                </c:pt>
                <c:pt idx="14">
                  <c:v>73.16</c:v>
                </c:pt>
                <c:pt idx="15">
                  <c:v>84</c:v>
                </c:pt>
                <c:pt idx="16">
                  <c:v>105.35</c:v>
                </c:pt>
                <c:pt idx="17">
                  <c:v>153.08000000000001</c:v>
                </c:pt>
                <c:pt idx="18">
                  <c:v>271.93</c:v>
                </c:pt>
                <c:pt idx="19">
                  <c:v>264.3</c:v>
                </c:pt>
                <c:pt idx="20">
                  <c:v>149</c:v>
                </c:pt>
                <c:pt idx="21">
                  <c:v>112.19</c:v>
                </c:pt>
                <c:pt idx="22">
                  <c:v>97</c:v>
                </c:pt>
                <c:pt idx="23">
                  <c:v>84.8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BF-4367-A9F3-AD27C12A9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3C-4A74-A1ED-2F2E0180AB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C-4A74-A1ED-2F2E0180AB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8.9350000000000005</c:v>
                </c:pt>
                <c:pt idx="1">
                  <c:v>11.562000000000001</c:v>
                </c:pt>
                <c:pt idx="2">
                  <c:v>11.635</c:v>
                </c:pt>
                <c:pt idx="3">
                  <c:v>9.0269999999999992</c:v>
                </c:pt>
                <c:pt idx="4">
                  <c:v>9.16</c:v>
                </c:pt>
                <c:pt idx="5">
                  <c:v>7.3579999999999997</c:v>
                </c:pt>
                <c:pt idx="6">
                  <c:v>8.5039999999999996</c:v>
                </c:pt>
                <c:pt idx="7">
                  <c:v>9.5220000000000002</c:v>
                </c:pt>
                <c:pt idx="8">
                  <c:v>0.01</c:v>
                </c:pt>
                <c:pt idx="9">
                  <c:v>39.846999999999994</c:v>
                </c:pt>
                <c:pt idx="10">
                  <c:v>9.5150000000000006</c:v>
                </c:pt>
                <c:pt idx="11">
                  <c:v>2.4219999999999997</c:v>
                </c:pt>
                <c:pt idx="12">
                  <c:v>2.4809999999999999</c:v>
                </c:pt>
                <c:pt idx="13">
                  <c:v>2.3860000000000001</c:v>
                </c:pt>
                <c:pt idx="14">
                  <c:v>8.8610000000000007</c:v>
                </c:pt>
                <c:pt idx="15">
                  <c:v>8.9260000000000002</c:v>
                </c:pt>
                <c:pt idx="16">
                  <c:v>38.204999999999998</c:v>
                </c:pt>
                <c:pt idx="17">
                  <c:v>38.65</c:v>
                </c:pt>
                <c:pt idx="18">
                  <c:v>14.081</c:v>
                </c:pt>
                <c:pt idx="19">
                  <c:v>31.334</c:v>
                </c:pt>
                <c:pt idx="20">
                  <c:v>40.826000000000001</c:v>
                </c:pt>
                <c:pt idx="21">
                  <c:v>48.728000000000002</c:v>
                </c:pt>
                <c:pt idx="22">
                  <c:v>8.5820000000000007</c:v>
                </c:pt>
                <c:pt idx="23">
                  <c:v>11.867999999999999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C-4A74-A1ED-2F2E0180AB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42.972999999999999</c:v>
                </c:pt>
                <c:pt idx="1">
                  <c:v>41.396999999999998</c:v>
                </c:pt>
                <c:pt idx="2">
                  <c:v>41.14</c:v>
                </c:pt>
                <c:pt idx="3">
                  <c:v>34.944000000000003</c:v>
                </c:pt>
                <c:pt idx="4">
                  <c:v>39.161000000000001</c:v>
                </c:pt>
                <c:pt idx="5">
                  <c:v>34.904000000000003</c:v>
                </c:pt>
                <c:pt idx="6">
                  <c:v>17.75</c:v>
                </c:pt>
                <c:pt idx="7">
                  <c:v>35.520000000000003</c:v>
                </c:pt>
                <c:pt idx="9">
                  <c:v>34.353000000000002</c:v>
                </c:pt>
                <c:pt idx="10">
                  <c:v>6.5990000000000002</c:v>
                </c:pt>
                <c:pt idx="11">
                  <c:v>0.88900000000000001</c:v>
                </c:pt>
                <c:pt idx="12">
                  <c:v>0.81299999999999994</c:v>
                </c:pt>
                <c:pt idx="13">
                  <c:v>2.6869999999999998</c:v>
                </c:pt>
                <c:pt idx="14">
                  <c:v>10.304</c:v>
                </c:pt>
                <c:pt idx="15">
                  <c:v>12.350999999999999</c:v>
                </c:pt>
                <c:pt idx="16">
                  <c:v>15.526</c:v>
                </c:pt>
                <c:pt idx="17">
                  <c:v>17.902000000000001</c:v>
                </c:pt>
                <c:pt idx="18">
                  <c:v>4.5009999999999994</c:v>
                </c:pt>
                <c:pt idx="19">
                  <c:v>4.4930000000000003</c:v>
                </c:pt>
                <c:pt idx="20">
                  <c:v>21.128</c:v>
                </c:pt>
                <c:pt idx="21">
                  <c:v>18.661999999999999</c:v>
                </c:pt>
                <c:pt idx="22">
                  <c:v>18.113</c:v>
                </c:pt>
                <c:pt idx="23">
                  <c:v>19.798000000000002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C-4A74-A1ED-2F2E0180AB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3C-4A74-A1ED-2F2E0180AB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3C-4A74-A1ED-2F2E0180AB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61.87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3C-4A74-A1ED-2F2E0180AB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3C-4A74-A1ED-2F2E0180AB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3C-4A74-A1ED-2F2E0180AB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0.13100000000000001</c:v>
                </c:pt>
                <c:pt idx="2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93C-4A74-A1ED-2F2E0180AB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299.8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3C-4A74-A1ED-2F2E0180AB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2.048</c:v>
                </c:pt>
                <c:pt idx="1">
                  <c:v>0.55000000000000004</c:v>
                </c:pt>
                <c:pt idx="2">
                  <c:v>1.2030000000000001</c:v>
                </c:pt>
                <c:pt idx="3">
                  <c:v>0.33</c:v>
                </c:pt>
                <c:pt idx="4">
                  <c:v>0.80500000000000005</c:v>
                </c:pt>
                <c:pt idx="5">
                  <c:v>0.48</c:v>
                </c:pt>
                <c:pt idx="6">
                  <c:v>3.0140000000000002</c:v>
                </c:pt>
                <c:pt idx="7">
                  <c:v>8.8509999999999991</c:v>
                </c:pt>
                <c:pt idx="8">
                  <c:v>1.4119999999999999</c:v>
                </c:pt>
                <c:pt idx="9">
                  <c:v>27.988</c:v>
                </c:pt>
                <c:pt idx="10">
                  <c:v>29.59</c:v>
                </c:pt>
                <c:pt idx="11">
                  <c:v>37.794999999999995</c:v>
                </c:pt>
                <c:pt idx="12">
                  <c:v>33.738999999999997</c:v>
                </c:pt>
                <c:pt idx="13">
                  <c:v>31.53</c:v>
                </c:pt>
                <c:pt idx="14">
                  <c:v>26.547999999999998</c:v>
                </c:pt>
                <c:pt idx="15">
                  <c:v>19.445</c:v>
                </c:pt>
                <c:pt idx="16">
                  <c:v>10.403</c:v>
                </c:pt>
                <c:pt idx="20">
                  <c:v>12.557</c:v>
                </c:pt>
                <c:pt idx="21">
                  <c:v>13.805999999999999</c:v>
                </c:pt>
                <c:pt idx="22">
                  <c:v>8.9169999999999998</c:v>
                </c:pt>
                <c:pt idx="23">
                  <c:v>15.17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3C-4A74-A1ED-2F2E0180AB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3C-4A74-A1ED-2F2E0180AB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3C-4A74-A1ED-2F2E0180A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90.27</c:v>
                </c:pt>
                <c:pt idx="1">
                  <c:v>92.26</c:v>
                </c:pt>
                <c:pt idx="2">
                  <c:v>88.03</c:v>
                </c:pt>
                <c:pt idx="3">
                  <c:v>84.03</c:v>
                </c:pt>
                <c:pt idx="4">
                  <c:v>86.83</c:v>
                </c:pt>
                <c:pt idx="5">
                  <c:v>84.04</c:v>
                </c:pt>
                <c:pt idx="6">
                  <c:v>97</c:v>
                </c:pt>
                <c:pt idx="7">
                  <c:v>140.71</c:v>
                </c:pt>
                <c:pt idx="8">
                  <c:v>160.32</c:v>
                </c:pt>
                <c:pt idx="9">
                  <c:v>94.44</c:v>
                </c:pt>
                <c:pt idx="10">
                  <c:v>74</c:v>
                </c:pt>
                <c:pt idx="11">
                  <c:v>17.86</c:v>
                </c:pt>
                <c:pt idx="12">
                  <c:v>48.99</c:v>
                </c:pt>
                <c:pt idx="13">
                  <c:v>50.9</c:v>
                </c:pt>
                <c:pt idx="14">
                  <c:v>73.16</c:v>
                </c:pt>
                <c:pt idx="15">
                  <c:v>84</c:v>
                </c:pt>
                <c:pt idx="16">
                  <c:v>105.35</c:v>
                </c:pt>
                <c:pt idx="17">
                  <c:v>153.08000000000001</c:v>
                </c:pt>
                <c:pt idx="18">
                  <c:v>271.93</c:v>
                </c:pt>
                <c:pt idx="19">
                  <c:v>264.3</c:v>
                </c:pt>
                <c:pt idx="20">
                  <c:v>149</c:v>
                </c:pt>
                <c:pt idx="21">
                  <c:v>112.19</c:v>
                </c:pt>
                <c:pt idx="22">
                  <c:v>97</c:v>
                </c:pt>
                <c:pt idx="23">
                  <c:v>84.8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3C-4A74-A1ED-2F2E0180A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56.256</v>
      </c>
      <c r="C4" s="18">
        <v>55.609000000000002</v>
      </c>
      <c r="D4" s="18">
        <v>56.077999999999996</v>
      </c>
      <c r="E4" s="18">
        <v>46.400999999999996</v>
      </c>
      <c r="F4" s="18">
        <v>53.926000000000002</v>
      </c>
      <c r="G4" s="18">
        <v>42.741999999999997</v>
      </c>
      <c r="H4" s="18">
        <v>29.268000000000001</v>
      </c>
      <c r="I4" s="18">
        <v>53.893000000000001</v>
      </c>
      <c r="J4" s="18">
        <v>301.19299999999998</v>
      </c>
      <c r="K4" s="18">
        <v>102.18799999999999</v>
      </c>
      <c r="L4" s="18">
        <v>107.574</v>
      </c>
      <c r="M4" s="18">
        <v>41.106000000000002</v>
      </c>
      <c r="N4" s="18">
        <v>37.033000000000001</v>
      </c>
      <c r="O4" s="18">
        <v>36.602999999999994</v>
      </c>
      <c r="P4" s="18">
        <v>45.713000000000001</v>
      </c>
      <c r="Q4" s="18">
        <v>40.722000000000001</v>
      </c>
      <c r="R4" s="18">
        <v>64.134</v>
      </c>
      <c r="S4" s="18">
        <v>56.683</v>
      </c>
      <c r="T4" s="18">
        <v>18.582000000000001</v>
      </c>
      <c r="U4" s="18">
        <v>35.827000000000005</v>
      </c>
      <c r="V4" s="18">
        <v>114.53999999999999</v>
      </c>
      <c r="W4" s="18">
        <v>81.209999999999994</v>
      </c>
      <c r="X4" s="18">
        <v>35.612000000000002</v>
      </c>
      <c r="Y4" s="18">
        <v>46.835999999999999</v>
      </c>
      <c r="Z4" s="19"/>
      <c r="AA4" s="20">
        <f>SUM(B4:Z4)</f>
        <v>1559.729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90.27</v>
      </c>
      <c r="C7" s="28">
        <v>92.26</v>
      </c>
      <c r="D7" s="28">
        <v>88.03</v>
      </c>
      <c r="E7" s="28">
        <v>84.03</v>
      </c>
      <c r="F7" s="28">
        <v>86.83</v>
      </c>
      <c r="G7" s="28">
        <v>84.04</v>
      </c>
      <c r="H7" s="28">
        <v>97</v>
      </c>
      <c r="I7" s="28">
        <v>140.71</v>
      </c>
      <c r="J7" s="28">
        <v>160.32</v>
      </c>
      <c r="K7" s="28">
        <v>94.44</v>
      </c>
      <c r="L7" s="28">
        <v>74</v>
      </c>
      <c r="M7" s="28">
        <v>17.86</v>
      </c>
      <c r="N7" s="28">
        <v>48.99</v>
      </c>
      <c r="O7" s="28">
        <v>50.9</v>
      </c>
      <c r="P7" s="28">
        <v>73.16</v>
      </c>
      <c r="Q7" s="28">
        <v>84</v>
      </c>
      <c r="R7" s="28">
        <v>105.35</v>
      </c>
      <c r="S7" s="28">
        <v>153.08000000000001</v>
      </c>
      <c r="T7" s="28">
        <v>271.93</v>
      </c>
      <c r="U7" s="28">
        <v>264.3</v>
      </c>
      <c r="V7" s="28">
        <v>149</v>
      </c>
      <c r="W7" s="28">
        <v>112.19</v>
      </c>
      <c r="X7" s="28">
        <v>97</v>
      </c>
      <c r="Y7" s="28">
        <v>84.8</v>
      </c>
      <c r="Z7" s="29"/>
      <c r="AA7" s="30">
        <f>IF(SUM(B7:Z7)&lt;&gt;0,AVERAGEIF(B7:Z7,"&lt;&gt;"""),"")</f>
        <v>108.52041666666668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53.360999999999997</v>
      </c>
      <c r="C12" s="52">
        <v>52.578000000000003</v>
      </c>
      <c r="D12" s="52">
        <v>45.396999999999998</v>
      </c>
      <c r="E12" s="52">
        <v>28.350999999999999</v>
      </c>
      <c r="F12" s="52">
        <v>36</v>
      </c>
      <c r="G12" s="52">
        <v>35.134999999999998</v>
      </c>
      <c r="H12" s="52">
        <v>24.64</v>
      </c>
      <c r="I12" s="52">
        <v>30</v>
      </c>
      <c r="J12" s="52">
        <v>260</v>
      </c>
      <c r="K12" s="52">
        <v>96.320999999999998</v>
      </c>
      <c r="L12" s="52">
        <v>85.332999999999998</v>
      </c>
      <c r="M12" s="52"/>
      <c r="N12" s="52">
        <v>19.683</v>
      </c>
      <c r="O12" s="52">
        <v>19.52</v>
      </c>
      <c r="P12" s="52">
        <v>23.061</v>
      </c>
      <c r="Q12" s="52">
        <v>13.85</v>
      </c>
      <c r="R12" s="52">
        <v>59.393000000000001</v>
      </c>
      <c r="S12" s="52">
        <v>40.277999999999999</v>
      </c>
      <c r="T12" s="52">
        <v>2.9769999999999999</v>
      </c>
      <c r="U12" s="52">
        <v>20.765000000000001</v>
      </c>
      <c r="V12" s="52"/>
      <c r="W12" s="52">
        <v>66.483999999999995</v>
      </c>
      <c r="X12" s="52">
        <v>26.65</v>
      </c>
      <c r="Y12" s="52">
        <v>43.223999999999997</v>
      </c>
      <c r="Z12" s="53"/>
      <c r="AA12" s="54">
        <f t="shared" si="0"/>
        <v>1083.001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7.7720000000000002</v>
      </c>
      <c r="E14" s="57">
        <v>14.529</v>
      </c>
      <c r="F14" s="57">
        <v>14.614000000000001</v>
      </c>
      <c r="G14" s="57">
        <v>4.3470000000000004</v>
      </c>
      <c r="H14" s="57"/>
      <c r="I14" s="57"/>
      <c r="J14" s="57">
        <v>35.473000000000006</v>
      </c>
      <c r="K14" s="57"/>
      <c r="L14" s="57">
        <v>16.465</v>
      </c>
      <c r="M14" s="57">
        <v>36.188000000000002</v>
      </c>
      <c r="N14" s="57">
        <v>12.939</v>
      </c>
      <c r="O14" s="57">
        <v>12.920999999999999</v>
      </c>
      <c r="P14" s="57">
        <v>18.596</v>
      </c>
      <c r="Q14" s="57">
        <v>22.573</v>
      </c>
      <c r="R14" s="57">
        <v>5.7000000000000002E-2</v>
      </c>
      <c r="S14" s="57">
        <v>11.343</v>
      </c>
      <c r="T14" s="57">
        <v>9.2070000000000007</v>
      </c>
      <c r="U14" s="57">
        <v>9.5519999999999996</v>
      </c>
      <c r="V14" s="57">
        <v>1.2789999999999999</v>
      </c>
      <c r="W14" s="57"/>
      <c r="X14" s="57">
        <v>4.9640000000000004</v>
      </c>
      <c r="Y14" s="57">
        <v>1.157</v>
      </c>
      <c r="Z14" s="58"/>
      <c r="AA14" s="59">
        <f t="shared" si="0"/>
        <v>233.976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53.360999999999997</v>
      </c>
      <c r="C16" s="62">
        <f t="shared" si="1"/>
        <v>52.578000000000003</v>
      </c>
      <c r="D16" s="62">
        <f t="shared" si="1"/>
        <v>53.168999999999997</v>
      </c>
      <c r="E16" s="62">
        <f t="shared" si="1"/>
        <v>42.879999999999995</v>
      </c>
      <c r="F16" s="62">
        <f t="shared" si="1"/>
        <v>50.614000000000004</v>
      </c>
      <c r="G16" s="62">
        <f t="shared" si="1"/>
        <v>39.481999999999999</v>
      </c>
      <c r="H16" s="62">
        <f t="shared" si="1"/>
        <v>24.64</v>
      </c>
      <c r="I16" s="62">
        <f t="shared" si="1"/>
        <v>30</v>
      </c>
      <c r="J16" s="62">
        <f t="shared" si="1"/>
        <v>295.47300000000001</v>
      </c>
      <c r="K16" s="62">
        <f t="shared" si="1"/>
        <v>96.320999999999998</v>
      </c>
      <c r="L16" s="62">
        <f t="shared" si="1"/>
        <v>101.798</v>
      </c>
      <c r="M16" s="62">
        <f t="shared" si="1"/>
        <v>36.188000000000002</v>
      </c>
      <c r="N16" s="62">
        <f t="shared" si="1"/>
        <v>32.622</v>
      </c>
      <c r="O16" s="62">
        <f t="shared" si="1"/>
        <v>32.441000000000003</v>
      </c>
      <c r="P16" s="62">
        <f t="shared" si="1"/>
        <v>41.656999999999996</v>
      </c>
      <c r="Q16" s="62">
        <f t="shared" si="1"/>
        <v>36.423000000000002</v>
      </c>
      <c r="R16" s="62">
        <f t="shared" si="1"/>
        <v>59.45</v>
      </c>
      <c r="S16" s="62">
        <f t="shared" si="1"/>
        <v>51.620999999999995</v>
      </c>
      <c r="T16" s="62">
        <f t="shared" si="1"/>
        <v>12.184000000000001</v>
      </c>
      <c r="U16" s="62">
        <f t="shared" si="1"/>
        <v>30.317</v>
      </c>
      <c r="V16" s="62">
        <f t="shared" si="1"/>
        <v>1.2789999999999999</v>
      </c>
      <c r="W16" s="62">
        <f t="shared" si="1"/>
        <v>66.483999999999995</v>
      </c>
      <c r="X16" s="62">
        <f t="shared" si="1"/>
        <v>31.613999999999997</v>
      </c>
      <c r="Y16" s="62">
        <f t="shared" si="1"/>
        <v>44.381</v>
      </c>
      <c r="Z16" s="63" t="str">
        <f t="shared" si="1"/>
        <v/>
      </c>
      <c r="AA16" s="64">
        <f>SUM(AA10:AA15)</f>
        <v>1316.9769999999999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0.10199999999999999</v>
      </c>
      <c r="U20" s="77"/>
      <c r="V20" s="77"/>
      <c r="W20" s="77"/>
      <c r="X20" s="77"/>
      <c r="Y20" s="77"/>
      <c r="Z20" s="78"/>
      <c r="AA20" s="79">
        <f t="shared" si="2"/>
        <v>0.10199999999999999</v>
      </c>
    </row>
    <row r="21" spans="1:27" ht="24.95" customHeight="1" x14ac:dyDescent="0.2">
      <c r="A21" s="75" t="s">
        <v>16</v>
      </c>
      <c r="B21" s="80">
        <v>2.895</v>
      </c>
      <c r="C21" s="81">
        <v>3.0310000000000001</v>
      </c>
      <c r="D21" s="81">
        <v>2.9089999999999998</v>
      </c>
      <c r="E21" s="81">
        <v>3.5209999999999999</v>
      </c>
      <c r="F21" s="81">
        <v>3.3119999999999998</v>
      </c>
      <c r="G21" s="81">
        <v>3.26</v>
      </c>
      <c r="H21" s="81">
        <v>4.6280000000000001</v>
      </c>
      <c r="I21" s="81">
        <v>5.3929999999999998</v>
      </c>
      <c r="J21" s="81">
        <v>5.72</v>
      </c>
      <c r="K21" s="81">
        <v>5.867</v>
      </c>
      <c r="L21" s="81">
        <v>5.7759999999999998</v>
      </c>
      <c r="M21" s="81">
        <v>4.9180000000000001</v>
      </c>
      <c r="N21" s="81">
        <v>4.4109999999999996</v>
      </c>
      <c r="O21" s="81">
        <v>4.1619999999999999</v>
      </c>
      <c r="P21" s="81">
        <v>4.056</v>
      </c>
      <c r="Q21" s="81">
        <v>4.2990000000000004</v>
      </c>
      <c r="R21" s="81">
        <v>4.6840000000000002</v>
      </c>
      <c r="S21" s="81">
        <v>5.0620000000000003</v>
      </c>
      <c r="T21" s="81">
        <v>6.2960000000000003</v>
      </c>
      <c r="U21" s="81">
        <v>5.51</v>
      </c>
      <c r="V21" s="81">
        <v>5.1609999999999996</v>
      </c>
      <c r="W21" s="81">
        <v>4.726</v>
      </c>
      <c r="X21" s="81">
        <v>3.9980000000000002</v>
      </c>
      <c r="Y21" s="81">
        <v>2.4550000000000001</v>
      </c>
      <c r="Z21" s="78"/>
      <c r="AA21" s="79">
        <f t="shared" si="2"/>
        <v>106.05000000000001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2.895</v>
      </c>
      <c r="C26" s="88">
        <f t="shared" si="3"/>
        <v>3.0310000000000001</v>
      </c>
      <c r="D26" s="88">
        <f t="shared" si="3"/>
        <v>2.9089999999999998</v>
      </c>
      <c r="E26" s="88">
        <f t="shared" si="3"/>
        <v>3.5209999999999999</v>
      </c>
      <c r="F26" s="88">
        <f t="shared" si="3"/>
        <v>3.3119999999999998</v>
      </c>
      <c r="G26" s="88">
        <f t="shared" si="3"/>
        <v>3.26</v>
      </c>
      <c r="H26" s="88">
        <f t="shared" si="3"/>
        <v>4.6280000000000001</v>
      </c>
      <c r="I26" s="88">
        <f t="shared" si="3"/>
        <v>5.3929999999999998</v>
      </c>
      <c r="J26" s="88">
        <f t="shared" si="3"/>
        <v>5.72</v>
      </c>
      <c r="K26" s="88">
        <f t="shared" si="3"/>
        <v>5.867</v>
      </c>
      <c r="L26" s="88">
        <f t="shared" si="3"/>
        <v>5.7759999999999998</v>
      </c>
      <c r="M26" s="88">
        <f t="shared" si="3"/>
        <v>4.9180000000000001</v>
      </c>
      <c r="N26" s="88">
        <f t="shared" si="3"/>
        <v>4.4109999999999996</v>
      </c>
      <c r="O26" s="88">
        <f t="shared" si="3"/>
        <v>4.1619999999999999</v>
      </c>
      <c r="P26" s="88">
        <f t="shared" si="3"/>
        <v>4.056</v>
      </c>
      <c r="Q26" s="88">
        <f t="shared" si="3"/>
        <v>4.2990000000000004</v>
      </c>
      <c r="R26" s="88">
        <f t="shared" si="3"/>
        <v>4.6840000000000002</v>
      </c>
      <c r="S26" s="88">
        <f t="shared" si="3"/>
        <v>5.0620000000000003</v>
      </c>
      <c r="T26" s="88">
        <f t="shared" si="3"/>
        <v>6.3980000000000006</v>
      </c>
      <c r="U26" s="88">
        <f t="shared" si="3"/>
        <v>5.51</v>
      </c>
      <c r="V26" s="88">
        <f t="shared" si="3"/>
        <v>5.1609999999999996</v>
      </c>
      <c r="W26" s="88">
        <f t="shared" si="3"/>
        <v>4.726</v>
      </c>
      <c r="X26" s="88">
        <f t="shared" si="3"/>
        <v>3.9980000000000002</v>
      </c>
      <c r="Y26" s="88">
        <f t="shared" si="3"/>
        <v>2.4550000000000001</v>
      </c>
      <c r="Z26" s="89" t="str">
        <f t="shared" si="3"/>
        <v/>
      </c>
      <c r="AA26" s="90">
        <f>SUM(AA19:AA25)</f>
        <v>106.15200000000002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56.256</v>
      </c>
      <c r="C30" s="77">
        <v>55.609000000000002</v>
      </c>
      <c r="D30" s="77">
        <v>56.078000000000003</v>
      </c>
      <c r="E30" s="77">
        <v>46.401000000000003</v>
      </c>
      <c r="F30" s="77">
        <v>53.926000000000002</v>
      </c>
      <c r="G30" s="77">
        <v>42.741999999999997</v>
      </c>
      <c r="H30" s="77">
        <v>29.268000000000001</v>
      </c>
      <c r="I30" s="77">
        <v>35.393000000000001</v>
      </c>
      <c r="J30" s="77">
        <v>301.19299999999998</v>
      </c>
      <c r="K30" s="77">
        <v>102.188</v>
      </c>
      <c r="L30" s="77">
        <v>107.574</v>
      </c>
      <c r="M30" s="77">
        <v>41.106000000000002</v>
      </c>
      <c r="N30" s="77">
        <v>37.033000000000001</v>
      </c>
      <c r="O30" s="77">
        <v>36.603000000000002</v>
      </c>
      <c r="P30" s="77">
        <v>45.713000000000001</v>
      </c>
      <c r="Q30" s="77">
        <v>40.722000000000001</v>
      </c>
      <c r="R30" s="77">
        <v>64.134</v>
      </c>
      <c r="S30" s="77">
        <v>56.683</v>
      </c>
      <c r="T30" s="77">
        <v>18.582000000000001</v>
      </c>
      <c r="U30" s="77">
        <v>35.826999999999998</v>
      </c>
      <c r="V30" s="77">
        <v>6.44</v>
      </c>
      <c r="W30" s="77">
        <v>71.209999999999994</v>
      </c>
      <c r="X30" s="77">
        <v>35.612000000000002</v>
      </c>
      <c r="Y30" s="77">
        <v>46.835999999999999</v>
      </c>
      <c r="Z30" s="78"/>
      <c r="AA30" s="79">
        <f>SUM(B30:Z30)</f>
        <v>1423.1290000000004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56.256</v>
      </c>
      <c r="C32" s="62">
        <f t="shared" ref="C32:Z32" si="4">IF(LEN(C$2)&gt;0,SUM(C29:C31),"")</f>
        <v>55.609000000000002</v>
      </c>
      <c r="D32" s="62">
        <f t="shared" si="4"/>
        <v>56.078000000000003</v>
      </c>
      <c r="E32" s="62">
        <f t="shared" si="4"/>
        <v>46.401000000000003</v>
      </c>
      <c r="F32" s="62">
        <f t="shared" si="4"/>
        <v>53.926000000000002</v>
      </c>
      <c r="G32" s="62">
        <f t="shared" si="4"/>
        <v>42.741999999999997</v>
      </c>
      <c r="H32" s="62">
        <f t="shared" si="4"/>
        <v>29.268000000000001</v>
      </c>
      <c r="I32" s="62">
        <f t="shared" si="4"/>
        <v>35.393000000000001</v>
      </c>
      <c r="J32" s="62">
        <f t="shared" si="4"/>
        <v>301.19299999999998</v>
      </c>
      <c r="K32" s="62">
        <f t="shared" si="4"/>
        <v>102.188</v>
      </c>
      <c r="L32" s="62">
        <f t="shared" si="4"/>
        <v>107.574</v>
      </c>
      <c r="M32" s="62">
        <f t="shared" si="4"/>
        <v>41.106000000000002</v>
      </c>
      <c r="N32" s="62">
        <f t="shared" si="4"/>
        <v>37.033000000000001</v>
      </c>
      <c r="O32" s="62">
        <f t="shared" si="4"/>
        <v>36.603000000000002</v>
      </c>
      <c r="P32" s="62">
        <f t="shared" si="4"/>
        <v>45.713000000000001</v>
      </c>
      <c r="Q32" s="62">
        <f t="shared" si="4"/>
        <v>40.722000000000001</v>
      </c>
      <c r="R32" s="62">
        <f t="shared" si="4"/>
        <v>64.134</v>
      </c>
      <c r="S32" s="62">
        <f t="shared" si="4"/>
        <v>56.683</v>
      </c>
      <c r="T32" s="62">
        <f t="shared" si="4"/>
        <v>18.582000000000001</v>
      </c>
      <c r="U32" s="62">
        <f t="shared" si="4"/>
        <v>35.826999999999998</v>
      </c>
      <c r="V32" s="62">
        <f t="shared" si="4"/>
        <v>6.44</v>
      </c>
      <c r="W32" s="62">
        <f t="shared" si="4"/>
        <v>71.209999999999994</v>
      </c>
      <c r="X32" s="62">
        <f t="shared" si="4"/>
        <v>35.612000000000002</v>
      </c>
      <c r="Y32" s="62">
        <f t="shared" si="4"/>
        <v>46.835999999999999</v>
      </c>
      <c r="Z32" s="63" t="str">
        <f t="shared" si="4"/>
        <v/>
      </c>
      <c r="AA32" s="64">
        <f>SUM(AA29:AA31)</f>
        <v>1423.1290000000004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18.5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108.1</v>
      </c>
      <c r="W39" s="99">
        <v>10</v>
      </c>
      <c r="X39" s="99"/>
      <c r="Y39" s="99"/>
      <c r="Z39" s="100"/>
      <c r="AA39" s="79">
        <f t="shared" si="5"/>
        <v>136.6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18.5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108.1</v>
      </c>
      <c r="W40" s="88">
        <f t="shared" si="6"/>
        <v>10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18.5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108.1</v>
      </c>
      <c r="W47" s="99">
        <v>10</v>
      </c>
      <c r="X47" s="99"/>
      <c r="Y47" s="99"/>
      <c r="Z47" s="100"/>
      <c r="AA47" s="79">
        <f t="shared" si="7"/>
        <v>136.6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18.5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108.1</v>
      </c>
      <c r="W49" s="88">
        <f t="shared" si="8"/>
        <v>10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56.256</v>
      </c>
      <c r="C52" s="88">
        <f t="shared" si="10"/>
        <v>55.609000000000002</v>
      </c>
      <c r="D52" s="88">
        <f t="shared" si="10"/>
        <v>56.077999999999996</v>
      </c>
      <c r="E52" s="88">
        <f t="shared" si="10"/>
        <v>46.400999999999996</v>
      </c>
      <c r="F52" s="88">
        <f t="shared" si="10"/>
        <v>53.926000000000002</v>
      </c>
      <c r="G52" s="88">
        <f t="shared" si="10"/>
        <v>42.741999999999997</v>
      </c>
      <c r="H52" s="88">
        <f t="shared" si="10"/>
        <v>29.268000000000001</v>
      </c>
      <c r="I52" s="88">
        <f t="shared" si="10"/>
        <v>53.893000000000001</v>
      </c>
      <c r="J52" s="88">
        <f t="shared" si="10"/>
        <v>301.19300000000004</v>
      </c>
      <c r="K52" s="88">
        <f t="shared" si="10"/>
        <v>102.188</v>
      </c>
      <c r="L52" s="88">
        <f t="shared" si="10"/>
        <v>107.574</v>
      </c>
      <c r="M52" s="88">
        <f t="shared" si="10"/>
        <v>41.106000000000002</v>
      </c>
      <c r="N52" s="88">
        <f t="shared" si="10"/>
        <v>37.033000000000001</v>
      </c>
      <c r="O52" s="88">
        <f t="shared" si="10"/>
        <v>36.603000000000002</v>
      </c>
      <c r="P52" s="88">
        <f t="shared" si="10"/>
        <v>45.712999999999994</v>
      </c>
      <c r="Q52" s="88">
        <f t="shared" si="10"/>
        <v>40.722000000000001</v>
      </c>
      <c r="R52" s="88">
        <f t="shared" si="10"/>
        <v>64.134</v>
      </c>
      <c r="S52" s="88">
        <f t="shared" si="10"/>
        <v>56.682999999999993</v>
      </c>
      <c r="T52" s="88">
        <f t="shared" si="10"/>
        <v>18.582000000000001</v>
      </c>
      <c r="U52" s="88">
        <f t="shared" si="10"/>
        <v>35.826999999999998</v>
      </c>
      <c r="V52" s="88">
        <f t="shared" si="10"/>
        <v>114.53999999999999</v>
      </c>
      <c r="W52" s="88">
        <f t="shared" si="10"/>
        <v>81.209999999999994</v>
      </c>
      <c r="X52" s="88">
        <f t="shared" si="10"/>
        <v>35.611999999999995</v>
      </c>
      <c r="Y52" s="88">
        <f t="shared" si="10"/>
        <v>46.835999999999999</v>
      </c>
      <c r="Z52" s="89" t="str">
        <f t="shared" si="10"/>
        <v/>
      </c>
      <c r="AA52" s="104">
        <f>SUM(B52:Z52)</f>
        <v>1559.729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56.256</v>
      </c>
      <c r="C4" s="18">
        <v>55.608999999999995</v>
      </c>
      <c r="D4" s="18">
        <v>56.078000000000003</v>
      </c>
      <c r="E4" s="18">
        <v>46.400999999999996</v>
      </c>
      <c r="F4" s="18">
        <v>53.926000000000002</v>
      </c>
      <c r="G4" s="18">
        <v>42.742000000000004</v>
      </c>
      <c r="H4" s="18">
        <v>29.268000000000001</v>
      </c>
      <c r="I4" s="18">
        <v>53.892999999999994</v>
      </c>
      <c r="J4" s="18">
        <v>301.22199999999998</v>
      </c>
      <c r="K4" s="18">
        <v>102.188</v>
      </c>
      <c r="L4" s="18">
        <v>107.57399999999997</v>
      </c>
      <c r="M4" s="18">
        <v>41.105999999999995</v>
      </c>
      <c r="N4" s="18">
        <v>37.033000000000001</v>
      </c>
      <c r="O4" s="18">
        <v>36.603000000000002</v>
      </c>
      <c r="P4" s="18">
        <v>45.712999999999994</v>
      </c>
      <c r="Q4" s="18">
        <v>40.721999999999994</v>
      </c>
      <c r="R4" s="18">
        <v>64.134000000000015</v>
      </c>
      <c r="S4" s="18">
        <v>56.682999999999993</v>
      </c>
      <c r="T4" s="18">
        <v>18.581999999999997</v>
      </c>
      <c r="U4" s="18">
        <v>35.826999999999998</v>
      </c>
      <c r="V4" s="18">
        <v>114.51099999999998</v>
      </c>
      <c r="W4" s="18">
        <v>81.195999999999998</v>
      </c>
      <c r="X4" s="18">
        <v>35.611999999999995</v>
      </c>
      <c r="Y4" s="18">
        <v>46.835999999999999</v>
      </c>
      <c r="Z4" s="19"/>
      <c r="AA4" s="20">
        <f>SUM(B4:Z4)</f>
        <v>1559.7149999999999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90.27</v>
      </c>
      <c r="C7" s="28">
        <v>92.26</v>
      </c>
      <c r="D7" s="28">
        <v>88.03</v>
      </c>
      <c r="E7" s="28">
        <v>84.03</v>
      </c>
      <c r="F7" s="28">
        <v>86.83</v>
      </c>
      <c r="G7" s="28">
        <v>84.04</v>
      </c>
      <c r="H7" s="28">
        <v>97</v>
      </c>
      <c r="I7" s="28">
        <v>140.71</v>
      </c>
      <c r="J7" s="28">
        <v>160.32</v>
      </c>
      <c r="K7" s="28">
        <v>94.44</v>
      </c>
      <c r="L7" s="28">
        <v>74</v>
      </c>
      <c r="M7" s="28">
        <v>17.86</v>
      </c>
      <c r="N7" s="28">
        <v>48.99</v>
      </c>
      <c r="O7" s="28">
        <v>50.9</v>
      </c>
      <c r="P7" s="28">
        <v>73.16</v>
      </c>
      <c r="Q7" s="28">
        <v>84</v>
      </c>
      <c r="R7" s="28">
        <v>105.35</v>
      </c>
      <c r="S7" s="28">
        <v>153.08000000000001</v>
      </c>
      <c r="T7" s="28">
        <v>271.93</v>
      </c>
      <c r="U7" s="28">
        <v>264.3</v>
      </c>
      <c r="V7" s="28">
        <v>149</v>
      </c>
      <c r="W7" s="28">
        <v>112.19</v>
      </c>
      <c r="X7" s="28">
        <v>97</v>
      </c>
      <c r="Y7" s="28">
        <v>84.8</v>
      </c>
      <c r="Z7" s="29"/>
      <c r="AA7" s="30">
        <f>IF(SUM(B7:Z7)&lt;&gt;0,AVERAGEIF(B7:Z7,"&lt;&gt;"""),"")</f>
        <v>108.52041666666668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0.13100000000000001</v>
      </c>
      <c r="T12" s="52"/>
      <c r="U12" s="52"/>
      <c r="V12" s="52">
        <v>40</v>
      </c>
      <c r="W12" s="52"/>
      <c r="X12" s="52"/>
      <c r="Y12" s="52"/>
      <c r="Z12" s="53"/>
      <c r="AA12" s="54">
        <f t="shared" si="0"/>
        <v>40.131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2.048</v>
      </c>
      <c r="C14" s="57">
        <v>0.55000000000000004</v>
      </c>
      <c r="D14" s="57">
        <v>1.2030000000000001</v>
      </c>
      <c r="E14" s="57">
        <v>0.33</v>
      </c>
      <c r="F14" s="57">
        <v>0.80500000000000005</v>
      </c>
      <c r="G14" s="57">
        <v>0.48</v>
      </c>
      <c r="H14" s="57">
        <v>3.0140000000000002</v>
      </c>
      <c r="I14" s="57">
        <v>8.8509999999999991</v>
      </c>
      <c r="J14" s="57">
        <v>1.4119999999999999</v>
      </c>
      <c r="K14" s="57">
        <v>27.988</v>
      </c>
      <c r="L14" s="57">
        <v>29.59</v>
      </c>
      <c r="M14" s="57">
        <v>37.794999999999995</v>
      </c>
      <c r="N14" s="57">
        <v>33.738999999999997</v>
      </c>
      <c r="O14" s="57">
        <v>31.53</v>
      </c>
      <c r="P14" s="57">
        <v>26.547999999999998</v>
      </c>
      <c r="Q14" s="57">
        <v>19.445</v>
      </c>
      <c r="R14" s="57">
        <v>10.403</v>
      </c>
      <c r="S14" s="57"/>
      <c r="T14" s="57"/>
      <c r="U14" s="57"/>
      <c r="V14" s="57">
        <v>12.557</v>
      </c>
      <c r="W14" s="57">
        <v>13.805999999999999</v>
      </c>
      <c r="X14" s="57">
        <v>8.9169999999999998</v>
      </c>
      <c r="Y14" s="57">
        <v>15.17</v>
      </c>
      <c r="Z14" s="58"/>
      <c r="AA14" s="59">
        <f t="shared" si="0"/>
        <v>286.18099999999998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2.048</v>
      </c>
      <c r="C16" s="62">
        <f t="shared" ref="C16:Z16" si="1">IF(LEN(C$2)&gt;0,SUM(C10:C15),"")</f>
        <v>0.55000000000000004</v>
      </c>
      <c r="D16" s="62">
        <f t="shared" si="1"/>
        <v>1.2030000000000001</v>
      </c>
      <c r="E16" s="62">
        <f t="shared" si="1"/>
        <v>0.33</v>
      </c>
      <c r="F16" s="62">
        <f t="shared" si="1"/>
        <v>0.80500000000000005</v>
      </c>
      <c r="G16" s="62">
        <f t="shared" si="1"/>
        <v>0.48</v>
      </c>
      <c r="H16" s="62">
        <f t="shared" si="1"/>
        <v>3.0140000000000002</v>
      </c>
      <c r="I16" s="62">
        <f t="shared" si="1"/>
        <v>8.8509999999999991</v>
      </c>
      <c r="J16" s="62">
        <f t="shared" si="1"/>
        <v>1.4119999999999999</v>
      </c>
      <c r="K16" s="62">
        <f t="shared" si="1"/>
        <v>27.988</v>
      </c>
      <c r="L16" s="62">
        <f t="shared" si="1"/>
        <v>29.59</v>
      </c>
      <c r="M16" s="62">
        <f t="shared" si="1"/>
        <v>37.794999999999995</v>
      </c>
      <c r="N16" s="62">
        <f t="shared" si="1"/>
        <v>33.738999999999997</v>
      </c>
      <c r="O16" s="62">
        <f t="shared" si="1"/>
        <v>31.53</v>
      </c>
      <c r="P16" s="62">
        <f t="shared" si="1"/>
        <v>26.547999999999998</v>
      </c>
      <c r="Q16" s="62">
        <f t="shared" si="1"/>
        <v>19.445</v>
      </c>
      <c r="R16" s="62">
        <f t="shared" si="1"/>
        <v>10.403</v>
      </c>
      <c r="S16" s="62">
        <f t="shared" si="1"/>
        <v>0.13100000000000001</v>
      </c>
      <c r="T16" s="62">
        <f t="shared" si="1"/>
        <v>0</v>
      </c>
      <c r="U16" s="62">
        <f t="shared" si="1"/>
        <v>0</v>
      </c>
      <c r="V16" s="62">
        <f t="shared" si="1"/>
        <v>52.557000000000002</v>
      </c>
      <c r="W16" s="62">
        <f t="shared" si="1"/>
        <v>13.805999999999999</v>
      </c>
      <c r="X16" s="62">
        <f t="shared" si="1"/>
        <v>8.9169999999999998</v>
      </c>
      <c r="Y16" s="62">
        <f t="shared" si="1"/>
        <v>15.17</v>
      </c>
      <c r="Z16" s="63" t="str">
        <f t="shared" si="1"/>
        <v/>
      </c>
      <c r="AA16" s="64">
        <f>SUM(AA10:AA15)</f>
        <v>326.31200000000001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8.9350000000000005</v>
      </c>
      <c r="C20" s="77">
        <v>11.562000000000001</v>
      </c>
      <c r="D20" s="77">
        <v>11.635</v>
      </c>
      <c r="E20" s="77">
        <v>9.0269999999999992</v>
      </c>
      <c r="F20" s="77">
        <v>9.16</v>
      </c>
      <c r="G20" s="77">
        <v>7.3579999999999997</v>
      </c>
      <c r="H20" s="77">
        <v>8.5039999999999996</v>
      </c>
      <c r="I20" s="77">
        <v>9.5220000000000002</v>
      </c>
      <c r="J20" s="77">
        <v>0.01</v>
      </c>
      <c r="K20" s="77">
        <v>39.846999999999994</v>
      </c>
      <c r="L20" s="77">
        <v>9.5150000000000006</v>
      </c>
      <c r="M20" s="77">
        <v>2.4219999999999997</v>
      </c>
      <c r="N20" s="77">
        <v>2.4809999999999999</v>
      </c>
      <c r="O20" s="77">
        <v>2.3860000000000001</v>
      </c>
      <c r="P20" s="77">
        <v>8.8610000000000007</v>
      </c>
      <c r="Q20" s="77">
        <v>8.9260000000000002</v>
      </c>
      <c r="R20" s="77">
        <v>38.204999999999998</v>
      </c>
      <c r="S20" s="77">
        <v>38.65</v>
      </c>
      <c r="T20" s="77">
        <v>14.081</v>
      </c>
      <c r="U20" s="77">
        <v>31.334</v>
      </c>
      <c r="V20" s="77">
        <v>40.826000000000001</v>
      </c>
      <c r="W20" s="77">
        <v>48.728000000000002</v>
      </c>
      <c r="X20" s="77">
        <v>8.5820000000000007</v>
      </c>
      <c r="Y20" s="77">
        <v>11.867999999999999</v>
      </c>
      <c r="Z20" s="78"/>
      <c r="AA20" s="79">
        <f t="shared" si="2"/>
        <v>382.42500000000001</v>
      </c>
    </row>
    <row r="21" spans="1:27" ht="24.95" customHeight="1" x14ac:dyDescent="0.2">
      <c r="A21" s="75" t="s">
        <v>16</v>
      </c>
      <c r="B21" s="80">
        <v>42.972999999999999</v>
      </c>
      <c r="C21" s="81">
        <v>41.396999999999998</v>
      </c>
      <c r="D21" s="81">
        <v>41.14</v>
      </c>
      <c r="E21" s="81">
        <v>34.944000000000003</v>
      </c>
      <c r="F21" s="81">
        <v>39.161000000000001</v>
      </c>
      <c r="G21" s="81">
        <v>34.904000000000003</v>
      </c>
      <c r="H21" s="81">
        <v>17.75</v>
      </c>
      <c r="I21" s="81">
        <v>35.520000000000003</v>
      </c>
      <c r="J21" s="81"/>
      <c r="K21" s="81">
        <v>34.353000000000002</v>
      </c>
      <c r="L21" s="81">
        <v>6.5990000000000002</v>
      </c>
      <c r="M21" s="81">
        <v>0.88900000000000001</v>
      </c>
      <c r="N21" s="81">
        <v>0.81299999999999994</v>
      </c>
      <c r="O21" s="81">
        <v>2.6869999999999998</v>
      </c>
      <c r="P21" s="81">
        <v>10.304</v>
      </c>
      <c r="Q21" s="81">
        <v>12.350999999999999</v>
      </c>
      <c r="R21" s="81">
        <v>15.526</v>
      </c>
      <c r="S21" s="81">
        <v>17.902000000000001</v>
      </c>
      <c r="T21" s="81">
        <v>4.5009999999999994</v>
      </c>
      <c r="U21" s="81">
        <v>4.4930000000000003</v>
      </c>
      <c r="V21" s="81">
        <v>21.128</v>
      </c>
      <c r="W21" s="81">
        <v>18.661999999999999</v>
      </c>
      <c r="X21" s="81">
        <v>18.113</v>
      </c>
      <c r="Y21" s="81">
        <v>19.798000000000002</v>
      </c>
      <c r="Z21" s="78"/>
      <c r="AA21" s="79">
        <f t="shared" si="2"/>
        <v>475.9079999999999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61.87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61.87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54.207999999999998</v>
      </c>
      <c r="C26" s="88">
        <f t="shared" ref="C26:Z26" si="3">IF(LEN(C$2)&gt;0,SUM(C19:C25),"")</f>
        <v>55.058999999999997</v>
      </c>
      <c r="D26" s="88">
        <f t="shared" si="3"/>
        <v>54.875</v>
      </c>
      <c r="E26" s="88">
        <f t="shared" si="3"/>
        <v>46.070999999999998</v>
      </c>
      <c r="F26" s="88">
        <f t="shared" si="3"/>
        <v>53.121000000000002</v>
      </c>
      <c r="G26" s="88">
        <f t="shared" si="3"/>
        <v>42.262</v>
      </c>
      <c r="H26" s="88">
        <f t="shared" si="3"/>
        <v>26.253999999999998</v>
      </c>
      <c r="I26" s="88">
        <f t="shared" si="3"/>
        <v>45.042000000000002</v>
      </c>
      <c r="J26" s="88">
        <f t="shared" si="3"/>
        <v>0.01</v>
      </c>
      <c r="K26" s="88">
        <f t="shared" si="3"/>
        <v>74.199999999999989</v>
      </c>
      <c r="L26" s="88">
        <f t="shared" si="3"/>
        <v>77.983999999999995</v>
      </c>
      <c r="M26" s="88">
        <f t="shared" si="3"/>
        <v>3.3109999999999999</v>
      </c>
      <c r="N26" s="88">
        <f t="shared" si="3"/>
        <v>3.2939999999999996</v>
      </c>
      <c r="O26" s="88">
        <f t="shared" si="3"/>
        <v>5.0730000000000004</v>
      </c>
      <c r="P26" s="88">
        <f t="shared" si="3"/>
        <v>19.164999999999999</v>
      </c>
      <c r="Q26" s="88">
        <f t="shared" si="3"/>
        <v>21.277000000000001</v>
      </c>
      <c r="R26" s="88">
        <f t="shared" si="3"/>
        <v>53.730999999999995</v>
      </c>
      <c r="S26" s="88">
        <f t="shared" si="3"/>
        <v>56.552</v>
      </c>
      <c r="T26" s="88">
        <f t="shared" si="3"/>
        <v>18.582000000000001</v>
      </c>
      <c r="U26" s="88">
        <f t="shared" si="3"/>
        <v>35.826999999999998</v>
      </c>
      <c r="V26" s="88">
        <f t="shared" si="3"/>
        <v>61.954000000000001</v>
      </c>
      <c r="W26" s="88">
        <f t="shared" si="3"/>
        <v>67.39</v>
      </c>
      <c r="X26" s="88">
        <f t="shared" si="3"/>
        <v>26.695</v>
      </c>
      <c r="Y26" s="88">
        <f t="shared" si="3"/>
        <v>31.666</v>
      </c>
      <c r="Z26" s="89" t="str">
        <f t="shared" si="3"/>
        <v/>
      </c>
      <c r="AA26" s="90">
        <f>SUM(AA19:AA25)</f>
        <v>933.60299999999995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56.256</v>
      </c>
      <c r="C30" s="77">
        <v>55.609000000000002</v>
      </c>
      <c r="D30" s="77">
        <v>56.078000000000003</v>
      </c>
      <c r="E30" s="77">
        <v>46.401000000000003</v>
      </c>
      <c r="F30" s="77">
        <v>53.926000000000002</v>
      </c>
      <c r="G30" s="77">
        <v>42.741999999999997</v>
      </c>
      <c r="H30" s="77">
        <v>29.268000000000001</v>
      </c>
      <c r="I30" s="77">
        <v>53.893000000000001</v>
      </c>
      <c r="J30" s="77">
        <v>1.4219999999999999</v>
      </c>
      <c r="K30" s="77">
        <v>102.188</v>
      </c>
      <c r="L30" s="77">
        <v>107.574</v>
      </c>
      <c r="M30" s="77">
        <v>41.106000000000002</v>
      </c>
      <c r="N30" s="77">
        <v>37.033000000000001</v>
      </c>
      <c r="O30" s="77">
        <v>36.603000000000002</v>
      </c>
      <c r="P30" s="77">
        <v>45.713000000000001</v>
      </c>
      <c r="Q30" s="77">
        <v>40.722000000000001</v>
      </c>
      <c r="R30" s="77">
        <v>64.134</v>
      </c>
      <c r="S30" s="77">
        <v>56.683</v>
      </c>
      <c r="T30" s="77">
        <v>18.582000000000001</v>
      </c>
      <c r="U30" s="77">
        <v>35.826999999999998</v>
      </c>
      <c r="V30" s="77">
        <v>114.511</v>
      </c>
      <c r="W30" s="77">
        <v>81.195999999999998</v>
      </c>
      <c r="X30" s="77">
        <v>35.612000000000002</v>
      </c>
      <c r="Y30" s="77">
        <v>46.835999999999999</v>
      </c>
      <c r="Z30" s="78"/>
      <c r="AA30" s="79">
        <f>SUM(B30:Z30)</f>
        <v>1259.915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56.256</v>
      </c>
      <c r="C32" s="62">
        <f t="shared" ref="C32:Z32" si="4">IF(LEN(C$2)&gt;0,SUM(C29:C31),"")</f>
        <v>55.609000000000002</v>
      </c>
      <c r="D32" s="62">
        <f t="shared" si="4"/>
        <v>56.078000000000003</v>
      </c>
      <c r="E32" s="62">
        <f t="shared" si="4"/>
        <v>46.401000000000003</v>
      </c>
      <c r="F32" s="62">
        <f t="shared" si="4"/>
        <v>53.926000000000002</v>
      </c>
      <c r="G32" s="62">
        <f t="shared" si="4"/>
        <v>42.741999999999997</v>
      </c>
      <c r="H32" s="62">
        <f t="shared" si="4"/>
        <v>29.268000000000001</v>
      </c>
      <c r="I32" s="62">
        <f t="shared" si="4"/>
        <v>53.893000000000001</v>
      </c>
      <c r="J32" s="62">
        <f t="shared" si="4"/>
        <v>1.4219999999999999</v>
      </c>
      <c r="K32" s="62">
        <f t="shared" si="4"/>
        <v>102.188</v>
      </c>
      <c r="L32" s="62">
        <f t="shared" si="4"/>
        <v>107.574</v>
      </c>
      <c r="M32" s="62">
        <f t="shared" si="4"/>
        <v>41.106000000000002</v>
      </c>
      <c r="N32" s="62">
        <f t="shared" si="4"/>
        <v>37.033000000000001</v>
      </c>
      <c r="O32" s="62">
        <f t="shared" si="4"/>
        <v>36.603000000000002</v>
      </c>
      <c r="P32" s="62">
        <f t="shared" si="4"/>
        <v>45.713000000000001</v>
      </c>
      <c r="Q32" s="62">
        <f t="shared" si="4"/>
        <v>40.722000000000001</v>
      </c>
      <c r="R32" s="62">
        <f t="shared" si="4"/>
        <v>64.134</v>
      </c>
      <c r="S32" s="62">
        <f t="shared" si="4"/>
        <v>56.683</v>
      </c>
      <c r="T32" s="62">
        <f t="shared" si="4"/>
        <v>18.582000000000001</v>
      </c>
      <c r="U32" s="62">
        <f t="shared" si="4"/>
        <v>35.826999999999998</v>
      </c>
      <c r="V32" s="62">
        <f t="shared" si="4"/>
        <v>114.511</v>
      </c>
      <c r="W32" s="62">
        <f t="shared" si="4"/>
        <v>81.195999999999998</v>
      </c>
      <c r="X32" s="62">
        <f t="shared" si="4"/>
        <v>35.612000000000002</v>
      </c>
      <c r="Y32" s="62">
        <f t="shared" si="4"/>
        <v>46.835999999999999</v>
      </c>
      <c r="Z32" s="63" t="str">
        <f t="shared" si="4"/>
        <v/>
      </c>
      <c r="AA32" s="64">
        <f>SUM(AA29:AA31)</f>
        <v>1259.915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299.8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299.8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299.8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299.8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299.8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299.8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299.8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56.256</v>
      </c>
      <c r="C52" s="88">
        <f t="shared" ref="C52:Z52" si="10">IF(LEN(C$2)&gt;0,SUM(C10:C15)+C26+C40,"")</f>
        <v>55.608999999999995</v>
      </c>
      <c r="D52" s="88">
        <f t="shared" si="10"/>
        <v>56.078000000000003</v>
      </c>
      <c r="E52" s="88">
        <f t="shared" si="10"/>
        <v>46.400999999999996</v>
      </c>
      <c r="F52" s="88">
        <f t="shared" si="10"/>
        <v>53.926000000000002</v>
      </c>
      <c r="G52" s="88">
        <f t="shared" si="10"/>
        <v>42.741999999999997</v>
      </c>
      <c r="H52" s="88">
        <f t="shared" si="10"/>
        <v>29.267999999999997</v>
      </c>
      <c r="I52" s="88">
        <f t="shared" si="10"/>
        <v>53.893000000000001</v>
      </c>
      <c r="J52" s="88">
        <f t="shared" si="10"/>
        <v>301.22200000000004</v>
      </c>
      <c r="K52" s="88">
        <f t="shared" si="10"/>
        <v>102.18799999999999</v>
      </c>
      <c r="L52" s="88">
        <f t="shared" si="10"/>
        <v>107.574</v>
      </c>
      <c r="M52" s="88">
        <f t="shared" si="10"/>
        <v>41.105999999999995</v>
      </c>
      <c r="N52" s="88">
        <f t="shared" si="10"/>
        <v>37.032999999999994</v>
      </c>
      <c r="O52" s="88">
        <f t="shared" si="10"/>
        <v>36.603000000000002</v>
      </c>
      <c r="P52" s="88">
        <f t="shared" si="10"/>
        <v>45.712999999999994</v>
      </c>
      <c r="Q52" s="88">
        <f t="shared" si="10"/>
        <v>40.722000000000001</v>
      </c>
      <c r="R52" s="88">
        <f t="shared" si="10"/>
        <v>64.134</v>
      </c>
      <c r="S52" s="88">
        <f t="shared" si="10"/>
        <v>56.683</v>
      </c>
      <c r="T52" s="88">
        <f t="shared" si="10"/>
        <v>18.582000000000001</v>
      </c>
      <c r="U52" s="88">
        <f t="shared" si="10"/>
        <v>35.826999999999998</v>
      </c>
      <c r="V52" s="88">
        <f t="shared" si="10"/>
        <v>114.511</v>
      </c>
      <c r="W52" s="88">
        <f t="shared" si="10"/>
        <v>81.195999999999998</v>
      </c>
      <c r="X52" s="88">
        <f t="shared" si="10"/>
        <v>35.612000000000002</v>
      </c>
      <c r="Y52" s="88">
        <f t="shared" si="10"/>
        <v>46.835999999999999</v>
      </c>
      <c r="Z52" s="89" t="str">
        <f t="shared" si="10"/>
        <v/>
      </c>
      <c r="AA52" s="104">
        <f>SUM(B52:Z52)</f>
        <v>1559.7149999999999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-18.5</v>
      </c>
      <c r="J4" s="18">
        <v>299.8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-108.1</v>
      </c>
      <c r="W4" s="18">
        <v>-10</v>
      </c>
      <c r="X4" s="18"/>
      <c r="Y4" s="18"/>
      <c r="Z4" s="19"/>
      <c r="AA4" s="111">
        <f>SUM(B4:Z4)</f>
        <v>163.20000000000002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90.27</v>
      </c>
      <c r="C7" s="117">
        <v>92.26</v>
      </c>
      <c r="D7" s="117">
        <v>88.03</v>
      </c>
      <c r="E7" s="117">
        <v>84.03</v>
      </c>
      <c r="F7" s="117">
        <v>86.83</v>
      </c>
      <c r="G7" s="117">
        <v>84.04</v>
      </c>
      <c r="H7" s="117">
        <v>97</v>
      </c>
      <c r="I7" s="117">
        <v>140.71</v>
      </c>
      <c r="J7" s="117">
        <v>160.32</v>
      </c>
      <c r="K7" s="117">
        <v>94.44</v>
      </c>
      <c r="L7" s="117">
        <v>74</v>
      </c>
      <c r="M7" s="117">
        <v>17.86</v>
      </c>
      <c r="N7" s="117">
        <v>48.99</v>
      </c>
      <c r="O7" s="117">
        <v>50.9</v>
      </c>
      <c r="P7" s="117">
        <v>73.16</v>
      </c>
      <c r="Q7" s="117">
        <v>84</v>
      </c>
      <c r="R7" s="117">
        <v>105.35</v>
      </c>
      <c r="S7" s="117">
        <v>153.08000000000001</v>
      </c>
      <c r="T7" s="117">
        <v>271.93</v>
      </c>
      <c r="U7" s="117">
        <v>264.3</v>
      </c>
      <c r="V7" s="117">
        <v>149</v>
      </c>
      <c r="W7" s="117">
        <v>112.19</v>
      </c>
      <c r="X7" s="117">
        <v>97</v>
      </c>
      <c r="Y7" s="117">
        <v>84.8</v>
      </c>
      <c r="Z7" s="118"/>
      <c r="AA7" s="119">
        <f>IF(SUM(B7:Z7)&lt;&gt;0,AVERAGEIF(B7:Z7,"&lt;&gt;"""),"")</f>
        <v>108.52041666666668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18.5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108.1</v>
      </c>
      <c r="W15" s="133">
        <v>10</v>
      </c>
      <c r="X15" s="133"/>
      <c r="Y15" s="133"/>
      <c r="Z15" s="131"/>
      <c r="AA15" s="132">
        <f t="shared" si="0"/>
        <v>136.6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18.5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108.1</v>
      </c>
      <c r="W16" s="135">
        <f t="shared" si="1"/>
        <v>10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299.8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299.8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299.8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2024-10-13T13:28:35Z</dcterms:created>
  <dcterms:modified xsi:type="dcterms:W3CDTF">2024-10-13T13:28:37Z</dcterms:modified>
</cp:coreProperties>
</file>