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<sst xmlns="http://schemas.openxmlformats.org/spreadsheetml/2006/main" count="119" uniqueCount="54">
  <si>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12/10/2024 16:30:33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</si>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</sst>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961-44A4-952F-787083B4FA1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961-44A4-952F-787083B4FA1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3">
                  <c:v>15.151999999999999</c:v>
                </c:pt>
                <c:pt idx="4">
                  <c:v>15.003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961-44A4-952F-787083B4FA1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4.76</c:v>
                </c:pt>
                <c:pt idx="1">
                  <c:v>10.8</c:v>
                </c:pt>
                <c:pt idx="3">
                  <c:v>24.306000000000001</c:v>
                </c:pt>
                <c:pt idx="4">
                  <c:v>9.3810000000000002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961-44A4-952F-787083B4FA1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961-44A4-952F-787083B4FA1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961-44A4-952F-787083B4FA1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961-44A4-952F-787083B4FA1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961-44A4-952F-787083B4FA1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961-44A4-952F-787083B4FA1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41.122999999999998</c:v>
                </c:pt>
                <c:pt idx="17">
                  <c:v>77.09899999999999</c:v>
                </c:pt>
                <c:pt idx="18">
                  <c:v>51.667000000000002</c:v>
                </c:pt>
                <c:pt idx="19">
                  <c:v>50</c:v>
                </c:pt>
                <c:pt idx="20">
                  <c:v>33.332999999999998</c:v>
                </c:pt>
                <c:pt idx="21">
                  <c:v>61.856000000000002</c:v>
                </c:pt>
                <c:pt idx="22">
                  <c:v>42.933</c:v>
                </c:pt>
                <c:pt idx="23">
                  <c:v>43.448999999999998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961-44A4-952F-787083B4FA1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961-44A4-952F-787083B4FA1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1.31</c:v>
                </c:pt>
                <c:pt idx="1">
                  <c:v>18.532</c:v>
                </c:pt>
                <c:pt idx="2">
                  <c:v>4.0529999999999999</c:v>
                </c:pt>
                <c:pt idx="3">
                  <c:v>2.1859999999999999</c:v>
                </c:pt>
                <c:pt idx="4">
                  <c:v>2.2649999999999997</c:v>
                </c:pt>
                <c:pt idx="5">
                  <c:v>4.5650000000000004</c:v>
                </c:pt>
                <c:pt idx="6">
                  <c:v>19.68</c:v>
                </c:pt>
                <c:pt idx="7">
                  <c:v>16.635000000000002</c:v>
                </c:pt>
                <c:pt idx="8">
                  <c:v>11.504</c:v>
                </c:pt>
                <c:pt idx="9">
                  <c:v>9.516</c:v>
                </c:pt>
                <c:pt idx="10">
                  <c:v>10.605</c:v>
                </c:pt>
                <c:pt idx="11">
                  <c:v>30.530999999999999</c:v>
                </c:pt>
                <c:pt idx="12">
                  <c:v>34.447000000000003</c:v>
                </c:pt>
                <c:pt idx="13">
                  <c:v>30.591999999999999</c:v>
                </c:pt>
                <c:pt idx="14">
                  <c:v>31.161000000000001</c:v>
                </c:pt>
                <c:pt idx="15">
                  <c:v>88.266999999999996</c:v>
                </c:pt>
                <c:pt idx="16">
                  <c:v>5.4359999999999999</c:v>
                </c:pt>
                <c:pt idx="17">
                  <c:v>0.01</c:v>
                </c:pt>
                <c:pt idx="18">
                  <c:v>15.892000000000001</c:v>
                </c:pt>
                <c:pt idx="19">
                  <c:v>16.274000000000001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961-44A4-952F-787083B4FA1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961-44A4-952F-787083B4FA1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961-44A4-952F-787083B4FA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7.89</c:v>
                </c:pt>
                <c:pt idx="1">
                  <c:v>7.08</c:v>
                </c:pt>
                <c:pt idx="2">
                  <c:v>19.77</c:v>
                </c:pt>
                <c:pt idx="3">
                  <c:v>13.79</c:v>
                </c:pt>
                <c:pt idx="4">
                  <c:v>33.799999999999997</c:v>
                </c:pt>
                <c:pt idx="5">
                  <c:v>47.35</c:v>
                </c:pt>
                <c:pt idx="6">
                  <c:v>69.58</c:v>
                </c:pt>
                <c:pt idx="7">
                  <c:v>63.56</c:v>
                </c:pt>
                <c:pt idx="8">
                  <c:v>14.32</c:v>
                </c:pt>
                <c:pt idx="9">
                  <c:v>7.47</c:v>
                </c:pt>
                <c:pt idx="10">
                  <c:v>5.23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2.04</c:v>
                </c:pt>
                <c:pt idx="16">
                  <c:v>72.260000000000005</c:v>
                </c:pt>
                <c:pt idx="17">
                  <c:v>102.51</c:v>
                </c:pt>
                <c:pt idx="18">
                  <c:v>133</c:v>
                </c:pt>
                <c:pt idx="19">
                  <c:v>143</c:v>
                </c:pt>
                <c:pt idx="20">
                  <c:v>118</c:v>
                </c:pt>
                <c:pt idx="21">
                  <c:v>97</c:v>
                </c:pt>
                <c:pt idx="22">
                  <c:v>97.68</c:v>
                </c:pt>
                <c:pt idx="23">
                  <c:v>92.85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961-44A4-952F-787083B4FA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A57-4A76-A1EF-90CFB1F9595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57-4A76-A1EF-90CFB1F9595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1">
                  <c:v>1.474</c:v>
                </c:pt>
                <c:pt idx="12">
                  <c:v>1.2030000000000001</c:v>
                </c:pt>
                <c:pt idx="13">
                  <c:v>1.3360000000000001</c:v>
                </c:pt>
                <c:pt idx="14">
                  <c:v>1.3380000000000001</c:v>
                </c:pt>
                <c:pt idx="15">
                  <c:v>47.945</c:v>
                </c:pt>
                <c:pt idx="17">
                  <c:v>6.1909999999999998</c:v>
                </c:pt>
                <c:pt idx="18">
                  <c:v>6.609</c:v>
                </c:pt>
                <c:pt idx="19">
                  <c:v>6.3620000000000001</c:v>
                </c:pt>
                <c:pt idx="20">
                  <c:v>6.3310000000000004</c:v>
                </c:pt>
                <c:pt idx="21">
                  <c:v>6.319</c:v>
                </c:pt>
                <c:pt idx="22">
                  <c:v>6.2749999999999995</c:v>
                </c:pt>
                <c:pt idx="23">
                  <c:v>6.2149999999999999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57-4A76-A1EF-90CFB1F9595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4.5519999999999996</c:v>
                </c:pt>
                <c:pt idx="1">
                  <c:v>4.2549999999999999</c:v>
                </c:pt>
                <c:pt idx="2">
                  <c:v>4.0359999999999996</c:v>
                </c:pt>
                <c:pt idx="3">
                  <c:v>0.53800000000000003</c:v>
                </c:pt>
                <c:pt idx="4">
                  <c:v>0.65600000000000003</c:v>
                </c:pt>
                <c:pt idx="5">
                  <c:v>4.5649999999999995</c:v>
                </c:pt>
                <c:pt idx="6">
                  <c:v>2.7290000000000001</c:v>
                </c:pt>
                <c:pt idx="7">
                  <c:v>2.7989999999999999</c:v>
                </c:pt>
                <c:pt idx="8">
                  <c:v>3.7949999999999999</c:v>
                </c:pt>
                <c:pt idx="9">
                  <c:v>6.8740000000000006</c:v>
                </c:pt>
                <c:pt idx="10">
                  <c:v>10.605</c:v>
                </c:pt>
                <c:pt idx="11">
                  <c:v>12.557</c:v>
                </c:pt>
                <c:pt idx="12">
                  <c:v>13.744</c:v>
                </c:pt>
                <c:pt idx="13">
                  <c:v>12.756</c:v>
                </c:pt>
                <c:pt idx="14">
                  <c:v>12.323</c:v>
                </c:pt>
                <c:pt idx="15">
                  <c:v>9.5919999999999987</c:v>
                </c:pt>
                <c:pt idx="16">
                  <c:v>5.4359999999999999</c:v>
                </c:pt>
                <c:pt idx="17">
                  <c:v>23.37</c:v>
                </c:pt>
                <c:pt idx="18">
                  <c:v>9.6309999999999985</c:v>
                </c:pt>
                <c:pt idx="19">
                  <c:v>22.403999999999996</c:v>
                </c:pt>
                <c:pt idx="20">
                  <c:v>25.512</c:v>
                </c:pt>
                <c:pt idx="21">
                  <c:v>54</c:v>
                </c:pt>
                <c:pt idx="22">
                  <c:v>35.280999999999999</c:v>
                </c:pt>
                <c:pt idx="23">
                  <c:v>35.349000000000004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57-4A76-A1EF-90CFB1F9595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A57-4A76-A1EF-90CFB1F9595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A57-4A76-A1EF-90CFB1F9595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A57-4A76-A1EF-90CFB1F9595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A57-4A76-A1EF-90CFB1F9595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A57-4A76-A1EF-90CFB1F9595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A57-4A76-A1EF-90CFB1F9595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43.3</c:v>
                </c:pt>
                <c:pt idx="18">
                  <c:v>51.3</c:v>
                </c:pt>
                <c:pt idx="19">
                  <c:v>32.9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A57-4A76-A1EF-90CFB1F9595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41.140999999999998</c:v>
                </c:pt>
                <c:pt idx="1">
                  <c:v>25.077000000000002</c:v>
                </c:pt>
                <c:pt idx="2">
                  <c:v>1.7000000000000001E-2</c:v>
                </c:pt>
                <c:pt idx="3">
                  <c:v>41.106000000000002</c:v>
                </c:pt>
                <c:pt idx="4">
                  <c:v>25.992999999999999</c:v>
                </c:pt>
                <c:pt idx="6">
                  <c:v>16.951000000000001</c:v>
                </c:pt>
                <c:pt idx="7">
                  <c:v>13.836</c:v>
                </c:pt>
                <c:pt idx="8">
                  <c:v>7.7089999999999996</c:v>
                </c:pt>
                <c:pt idx="9">
                  <c:v>2.6419999999999999</c:v>
                </c:pt>
                <c:pt idx="11">
                  <c:v>15</c:v>
                </c:pt>
                <c:pt idx="12">
                  <c:v>18</c:v>
                </c:pt>
                <c:pt idx="13">
                  <c:v>15</c:v>
                </c:pt>
                <c:pt idx="14">
                  <c:v>16</c:v>
                </c:pt>
                <c:pt idx="15">
                  <c:v>25.93</c:v>
                </c:pt>
                <c:pt idx="17">
                  <c:v>4.2480000000000002</c:v>
                </c:pt>
                <c:pt idx="19">
                  <c:v>4.6290000000000004</c:v>
                </c:pt>
                <c:pt idx="20">
                  <c:v>1.49</c:v>
                </c:pt>
                <c:pt idx="21">
                  <c:v>1.5369999999999999</c:v>
                </c:pt>
                <c:pt idx="22">
                  <c:v>1.377</c:v>
                </c:pt>
                <c:pt idx="23">
                  <c:v>1.885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A57-4A76-A1EF-90CFB1F9595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A57-4A76-A1EF-90CFB1F9595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A57-4A76-A1EF-90CFB1F959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7.89</c:v>
                </c:pt>
                <c:pt idx="1">
                  <c:v>7.08</c:v>
                </c:pt>
                <c:pt idx="2">
                  <c:v>19.77</c:v>
                </c:pt>
                <c:pt idx="3">
                  <c:v>13.79</c:v>
                </c:pt>
                <c:pt idx="4">
                  <c:v>33.799999999999997</c:v>
                </c:pt>
                <c:pt idx="5">
                  <c:v>47.35</c:v>
                </c:pt>
                <c:pt idx="6">
                  <c:v>69.58</c:v>
                </c:pt>
                <c:pt idx="7">
                  <c:v>63.56</c:v>
                </c:pt>
                <c:pt idx="8">
                  <c:v>14.32</c:v>
                </c:pt>
                <c:pt idx="9">
                  <c:v>7.47</c:v>
                </c:pt>
                <c:pt idx="10">
                  <c:v>5.23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2.04</c:v>
                </c:pt>
                <c:pt idx="16">
                  <c:v>72.260000000000005</c:v>
                </c:pt>
                <c:pt idx="17">
                  <c:v>102.51</c:v>
                </c:pt>
                <c:pt idx="18">
                  <c:v>133</c:v>
                </c:pt>
                <c:pt idx="19">
                  <c:v>143</c:v>
                </c:pt>
                <c:pt idx="20">
                  <c:v>118</c:v>
                </c:pt>
                <c:pt idx="21">
                  <c:v>97</c:v>
                </c:pt>
                <c:pt idx="22">
                  <c:v>97.68</c:v>
                </c:pt>
                <c:pt idx="23">
                  <c:v>92.85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A57-4A76-A1EF-90CFB1F959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47.192999999999998</v>
      </c>
      <c r="C4" s="18">
        <v>29.332000000000001</v>
      </c>
      <c r="D4" s="18">
        <v>4.0529999999999999</v>
      </c>
      <c r="E4" s="18">
        <v>41.644000000000005</v>
      </c>
      <c r="F4" s="18">
        <v>26.649000000000001</v>
      </c>
      <c r="G4" s="18">
        <v>4.5650000000000004</v>
      </c>
      <c r="H4" s="18">
        <v>19.68</v>
      </c>
      <c r="I4" s="18">
        <v>16.635000000000002</v>
      </c>
      <c r="J4" s="18">
        <v>11.504</v>
      </c>
      <c r="K4" s="18">
        <v>9.516</v>
      </c>
      <c r="L4" s="18">
        <v>10.605</v>
      </c>
      <c r="M4" s="18">
        <v>30.530999999999999</v>
      </c>
      <c r="N4" s="18">
        <v>34.447000000000003</v>
      </c>
      <c r="O4" s="18">
        <v>30.591999999999999</v>
      </c>
      <c r="P4" s="18">
        <v>31.161000000000001</v>
      </c>
      <c r="Q4" s="18">
        <v>88.266999999999996</v>
      </c>
      <c r="R4" s="18">
        <v>5.4359999999999999</v>
      </c>
      <c r="S4" s="18">
        <v>77.108999999999995</v>
      </c>
      <c r="T4" s="18">
        <v>67.558999999999997</v>
      </c>
      <c r="U4" s="18">
        <v>66.274000000000001</v>
      </c>
      <c r="V4" s="18">
        <v>33.332999999999998</v>
      </c>
      <c r="W4" s="18">
        <v>61.856000000000002</v>
      </c>
      <c r="X4" s="18">
        <v>42.933</v>
      </c>
      <c r="Y4" s="18">
        <v>43.448999999999998</v>
      </c>
      <c r="Z4" s="19"/>
      <c r="AA4" s="20">
        <f>SUM(B4:Z4)</f>
        <v>834.32299999999987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7.89</v>
      </c>
      <c r="C7" s="28">
        <v>7.08</v>
      </c>
      <c r="D7" s="28">
        <v>19.77</v>
      </c>
      <c r="E7" s="28">
        <v>13.79</v>
      </c>
      <c r="F7" s="28">
        <v>33.799999999999997</v>
      </c>
      <c r="G7" s="28">
        <v>47.35</v>
      </c>
      <c r="H7" s="28">
        <v>69.58</v>
      </c>
      <c r="I7" s="28">
        <v>63.56</v>
      </c>
      <c r="J7" s="28">
        <v>14.32</v>
      </c>
      <c r="K7" s="28">
        <v>7.47</v>
      </c>
      <c r="L7" s="28">
        <v>5.23</v>
      </c>
      <c r="M7" s="28">
        <v>1.5</v>
      </c>
      <c r="N7" s="28">
        <v>1.5</v>
      </c>
      <c r="O7" s="28">
        <v>1.5</v>
      </c>
      <c r="P7" s="28">
        <v>1.5</v>
      </c>
      <c r="Q7" s="28">
        <v>2.04</v>
      </c>
      <c r="R7" s="28">
        <v>72.260000000000005</v>
      </c>
      <c r="S7" s="28">
        <v>102.51</v>
      </c>
      <c r="T7" s="28">
        <v>133</v>
      </c>
      <c r="U7" s="28">
        <v>143</v>
      </c>
      <c r="V7" s="28">
        <v>118</v>
      </c>
      <c r="W7" s="28">
        <v>97</v>
      </c>
      <c r="X7" s="28">
        <v>97.68</v>
      </c>
      <c r="Y7" s="28">
        <v>92.85</v>
      </c>
      <c r="Z7" s="29"/>
      <c r="AA7" s="30">
        <f>IF(SUM(B7:Z7)&lt;&gt;0,AVERAGEIF(B7:Z7,"&lt;&gt;"""),"")</f>
        <v>48.090833333333336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41.122999999999998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77.09899999999999</v>
      </c>
      <c r="T12" s="52">
        <v>51.667000000000002</v>
      </c>
      <c r="U12" s="52">
        <v>50</v>
      </c>
      <c r="V12" s="52">
        <v>33.332999999999998</v>
      </c>
      <c r="W12" s="52">
        <v>61.856000000000002</v>
      </c>
      <c r="X12" s="52">
        <v>42.933</v>
      </c>
      <c r="Y12" s="52">
        <v>43.448999999999998</v>
      </c>
      <c r="Z12" s="53"/>
      <c r="AA12" s="54">
        <f t="shared" si="0"/>
        <v>401.46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1.31</v>
      </c>
      <c r="C14" s="57">
        <v>18.532</v>
      </c>
      <c r="D14" s="57">
        <v>4.0529999999999999</v>
      </c>
      <c r="E14" s="57">
        <v>2.1859999999999999</v>
      </c>
      <c r="F14" s="57">
        <v>2.2649999999999997</v>
      </c>
      <c r="G14" s="57">
        <v>4.5650000000000004</v>
      </c>
      <c r="H14" s="57">
        <v>19.68</v>
      </c>
      <c r="I14" s="57">
        <v>16.635000000000002</v>
      </c>
      <c r="J14" s="57">
        <v>11.504</v>
      </c>
      <c r="K14" s="57">
        <v>9.516</v>
      </c>
      <c r="L14" s="57">
        <v>10.605</v>
      </c>
      <c r="M14" s="57">
        <v>30.530999999999999</v>
      </c>
      <c r="N14" s="57">
        <v>34.447000000000003</v>
      </c>
      <c r="O14" s="57">
        <v>30.591999999999999</v>
      </c>
      <c r="P14" s="57">
        <v>31.161000000000001</v>
      </c>
      <c r="Q14" s="57">
        <v>88.266999999999996</v>
      </c>
      <c r="R14" s="57">
        <v>5.4359999999999999</v>
      </c>
      <c r="S14" s="57">
        <v>0.01</v>
      </c>
      <c r="T14" s="57">
        <v>15.892000000000001</v>
      </c>
      <c r="U14" s="57">
        <v>16.274000000000001</v>
      </c>
      <c r="V14" s="57"/>
      <c r="W14" s="57"/>
      <c r="X14" s="57"/>
      <c r="Y14" s="57"/>
      <c r="Z14" s="58"/>
      <c r="AA14" s="59">
        <f t="shared" si="0"/>
        <v>353.46099999999996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42.433</v>
      </c>
      <c r="C16" s="62">
        <f t="shared" si="1"/>
        <v>18.532</v>
      </c>
      <c r="D16" s="62">
        <f t="shared" si="1"/>
        <v>4.0529999999999999</v>
      </c>
      <c r="E16" s="62">
        <f t="shared" si="1"/>
        <v>2.1859999999999999</v>
      </c>
      <c r="F16" s="62">
        <f t="shared" si="1"/>
        <v>2.2649999999999997</v>
      </c>
      <c r="G16" s="62">
        <f t="shared" si="1"/>
        <v>4.5650000000000004</v>
      </c>
      <c r="H16" s="62">
        <f t="shared" si="1"/>
        <v>19.68</v>
      </c>
      <c r="I16" s="62">
        <f t="shared" si="1"/>
        <v>16.635000000000002</v>
      </c>
      <c r="J16" s="62">
        <f t="shared" si="1"/>
        <v>11.504</v>
      </c>
      <c r="K16" s="62">
        <f t="shared" si="1"/>
        <v>9.516</v>
      </c>
      <c r="L16" s="62">
        <f t="shared" si="1"/>
        <v>10.605</v>
      </c>
      <c r="M16" s="62">
        <f t="shared" si="1"/>
        <v>30.530999999999999</v>
      </c>
      <c r="N16" s="62">
        <f t="shared" si="1"/>
        <v>34.447000000000003</v>
      </c>
      <c r="O16" s="62">
        <f t="shared" si="1"/>
        <v>30.591999999999999</v>
      </c>
      <c r="P16" s="62">
        <f t="shared" si="1"/>
        <v>31.161000000000001</v>
      </c>
      <c r="Q16" s="62">
        <f t="shared" si="1"/>
        <v>88.266999999999996</v>
      </c>
      <c r="R16" s="62">
        <f t="shared" si="1"/>
        <v>5.4359999999999999</v>
      </c>
      <c r="S16" s="62">
        <f t="shared" si="1"/>
        <v>77.108999999999995</v>
      </c>
      <c r="T16" s="62">
        <f t="shared" si="1"/>
        <v>67.558999999999997</v>
      </c>
      <c r="U16" s="62">
        <f t="shared" si="1"/>
        <v>66.274000000000001</v>
      </c>
      <c r="V16" s="62">
        <f t="shared" si="1"/>
        <v>33.332999999999998</v>
      </c>
      <c r="W16" s="62">
        <f t="shared" si="1"/>
        <v>61.856000000000002</v>
      </c>
      <c r="X16" s="62">
        <f t="shared" si="1"/>
        <v>42.933</v>
      </c>
      <c r="Y16" s="62">
        <f t="shared" si="1"/>
        <v>43.448999999999998</v>
      </c>
      <c r="Z16" s="63" t="str">
        <f t="shared" si="1"/>
        <v/>
      </c>
      <c r="AA16" s="64">
        <f>SUM(AA10:AA15)</f>
        <v>754.92099999999994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15.151999999999999</v>
      </c>
      <c r="F20" s="77">
        <v>15.003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30.155000000000001</v>
      </c>
    </row>
    <row r="21" spans="1:27" ht="24.95" customHeight="1" x14ac:dyDescent="0.2">
      <c r="A21" s="75" t="s">
        <v>16</v>
      </c>
      <c r="B21" s="80">
        <v>4.76</v>
      </c>
      <c r="C21" s="81">
        <v>10.8</v>
      </c>
      <c r="D21" s="81"/>
      <c r="E21" s="81">
        <v>24.306000000000001</v>
      </c>
      <c r="F21" s="81">
        <v>9.3810000000000002</v>
      </c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49.247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4.76</v>
      </c>
      <c r="C26" s="88">
        <f t="shared" si="3"/>
        <v>10.8</v>
      </c>
      <c r="D26" s="88">
        <f t="shared" si="3"/>
        <v>0</v>
      </c>
      <c r="E26" s="88">
        <f t="shared" si="3"/>
        <v>39.457999999999998</v>
      </c>
      <c r="F26" s="88">
        <f t="shared" si="3"/>
        <v>24.384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79.402000000000001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47.192999999999998</v>
      </c>
      <c r="C30" s="77">
        <v>29.332000000000001</v>
      </c>
      <c r="D30" s="77">
        <v>4.0529999999999999</v>
      </c>
      <c r="E30" s="77">
        <v>41.643999999999998</v>
      </c>
      <c r="F30" s="77">
        <v>26.649000000000001</v>
      </c>
      <c r="G30" s="77">
        <v>4.5650000000000004</v>
      </c>
      <c r="H30" s="77">
        <v>19.68</v>
      </c>
      <c r="I30" s="77">
        <v>16.635000000000002</v>
      </c>
      <c r="J30" s="77">
        <v>11.504</v>
      </c>
      <c r="K30" s="77">
        <v>9.516</v>
      </c>
      <c r="L30" s="77">
        <v>10.605</v>
      </c>
      <c r="M30" s="77">
        <v>30.530999999999999</v>
      </c>
      <c r="N30" s="77">
        <v>34.447000000000003</v>
      </c>
      <c r="O30" s="77">
        <v>30.591999999999999</v>
      </c>
      <c r="P30" s="77">
        <v>31.161000000000001</v>
      </c>
      <c r="Q30" s="77">
        <v>88.266999999999996</v>
      </c>
      <c r="R30" s="77">
        <v>5.4359999999999999</v>
      </c>
      <c r="S30" s="77">
        <v>77.108999999999995</v>
      </c>
      <c r="T30" s="77">
        <v>67.558999999999997</v>
      </c>
      <c r="U30" s="77">
        <v>66.274000000000001</v>
      </c>
      <c r="V30" s="77">
        <v>33.332999999999998</v>
      </c>
      <c r="W30" s="77">
        <v>61.856000000000002</v>
      </c>
      <c r="X30" s="77">
        <v>42.933</v>
      </c>
      <c r="Y30" s="77">
        <v>43.448999999999998</v>
      </c>
      <c r="Z30" s="78"/>
      <c r="AA30" s="79">
        <f>SUM(B30:Z30)</f>
        <v>834.32299999999987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47.192999999999998</v>
      </c>
      <c r="C32" s="62">
        <f t="shared" ref="C32:Z32" si="4">IF(LEN(C$2)&gt;0,SUM(C29:C31),"")</f>
        <v>29.332000000000001</v>
      </c>
      <c r="D32" s="62">
        <f t="shared" si="4"/>
        <v>4.0529999999999999</v>
      </c>
      <c r="E32" s="62">
        <f t="shared" si="4"/>
        <v>41.643999999999998</v>
      </c>
      <c r="F32" s="62">
        <f t="shared" si="4"/>
        <v>26.649000000000001</v>
      </c>
      <c r="G32" s="62">
        <f t="shared" si="4"/>
        <v>4.5650000000000004</v>
      </c>
      <c r="H32" s="62">
        <f t="shared" si="4"/>
        <v>19.68</v>
      </c>
      <c r="I32" s="62">
        <f t="shared" si="4"/>
        <v>16.635000000000002</v>
      </c>
      <c r="J32" s="62">
        <f t="shared" si="4"/>
        <v>11.504</v>
      </c>
      <c r="K32" s="62">
        <f t="shared" si="4"/>
        <v>9.516</v>
      </c>
      <c r="L32" s="62">
        <f t="shared" si="4"/>
        <v>10.605</v>
      </c>
      <c r="M32" s="62">
        <f t="shared" si="4"/>
        <v>30.530999999999999</v>
      </c>
      <c r="N32" s="62">
        <f t="shared" si="4"/>
        <v>34.447000000000003</v>
      </c>
      <c r="O32" s="62">
        <f t="shared" si="4"/>
        <v>30.591999999999999</v>
      </c>
      <c r="P32" s="62">
        <f t="shared" si="4"/>
        <v>31.161000000000001</v>
      </c>
      <c r="Q32" s="62">
        <f t="shared" si="4"/>
        <v>88.266999999999996</v>
      </c>
      <c r="R32" s="62">
        <f t="shared" si="4"/>
        <v>5.4359999999999999</v>
      </c>
      <c r="S32" s="62">
        <f t="shared" si="4"/>
        <v>77.108999999999995</v>
      </c>
      <c r="T32" s="62">
        <f t="shared" si="4"/>
        <v>67.558999999999997</v>
      </c>
      <c r="U32" s="62">
        <f t="shared" si="4"/>
        <v>66.274000000000001</v>
      </c>
      <c r="V32" s="62">
        <f t="shared" si="4"/>
        <v>33.332999999999998</v>
      </c>
      <c r="W32" s="62">
        <f t="shared" si="4"/>
        <v>61.856000000000002</v>
      </c>
      <c r="X32" s="62">
        <f t="shared" si="4"/>
        <v>42.933</v>
      </c>
      <c r="Y32" s="62">
        <f t="shared" si="4"/>
        <v>43.448999999999998</v>
      </c>
      <c r="Z32" s="63" t="str">
        <f t="shared" si="4"/>
        <v/>
      </c>
      <c r="AA32" s="64">
        <f>SUM(AA29:AA31)</f>
        <v>834.32299999999987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47.192999999999998</v>
      </c>
      <c r="C52" s="88">
        <f t="shared" si="10"/>
        <v>29.332000000000001</v>
      </c>
      <c r="D52" s="88">
        <f t="shared" si="10"/>
        <v>4.0529999999999999</v>
      </c>
      <c r="E52" s="88">
        <f t="shared" si="10"/>
        <v>41.643999999999998</v>
      </c>
      <c r="F52" s="88">
        <f t="shared" si="10"/>
        <v>26.649000000000001</v>
      </c>
      <c r="G52" s="88">
        <f t="shared" si="10"/>
        <v>4.5650000000000004</v>
      </c>
      <c r="H52" s="88">
        <f t="shared" si="10"/>
        <v>19.68</v>
      </c>
      <c r="I52" s="88">
        <f t="shared" si="10"/>
        <v>16.635000000000002</v>
      </c>
      <c r="J52" s="88">
        <f t="shared" si="10"/>
        <v>11.504</v>
      </c>
      <c r="K52" s="88">
        <f t="shared" si="10"/>
        <v>9.516</v>
      </c>
      <c r="L52" s="88">
        <f t="shared" si="10"/>
        <v>10.605</v>
      </c>
      <c r="M52" s="88">
        <f t="shared" si="10"/>
        <v>30.530999999999999</v>
      </c>
      <c r="N52" s="88">
        <f t="shared" si="10"/>
        <v>34.447000000000003</v>
      </c>
      <c r="O52" s="88">
        <f t="shared" si="10"/>
        <v>30.591999999999999</v>
      </c>
      <c r="P52" s="88">
        <f t="shared" si="10"/>
        <v>31.161000000000001</v>
      </c>
      <c r="Q52" s="88">
        <f t="shared" si="10"/>
        <v>88.266999999999996</v>
      </c>
      <c r="R52" s="88">
        <f t="shared" si="10"/>
        <v>5.4359999999999999</v>
      </c>
      <c r="S52" s="88">
        <f t="shared" si="10"/>
        <v>77.108999999999995</v>
      </c>
      <c r="T52" s="88">
        <f t="shared" si="10"/>
        <v>67.558999999999997</v>
      </c>
      <c r="U52" s="88">
        <f t="shared" si="10"/>
        <v>66.274000000000001</v>
      </c>
      <c r="V52" s="88">
        <f t="shared" si="10"/>
        <v>33.332999999999998</v>
      </c>
      <c r="W52" s="88">
        <f t="shared" si="10"/>
        <v>61.856000000000002</v>
      </c>
      <c r="X52" s="88">
        <f t="shared" si="10"/>
        <v>42.933</v>
      </c>
      <c r="Y52" s="88">
        <f t="shared" si="10"/>
        <v>43.448999999999998</v>
      </c>
      <c r="Z52" s="89" t="str">
        <f t="shared" si="10"/>
        <v/>
      </c>
      <c r="AA52" s="104">
        <f>SUM(B52:Z52)</f>
        <v>834.32299999999987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47.192999999999998</v>
      </c>
      <c r="C4" s="18">
        <v>29.332000000000001</v>
      </c>
      <c r="D4" s="18">
        <v>4.0529999999999999</v>
      </c>
      <c r="E4" s="18">
        <v>41.643999999999998</v>
      </c>
      <c r="F4" s="18">
        <v>26.648999999999997</v>
      </c>
      <c r="G4" s="18">
        <v>4.5649999999999995</v>
      </c>
      <c r="H4" s="18">
        <v>19.68</v>
      </c>
      <c r="I4" s="18">
        <v>16.635000000000002</v>
      </c>
      <c r="J4" s="18">
        <v>11.504</v>
      </c>
      <c r="K4" s="18">
        <v>9.516</v>
      </c>
      <c r="L4" s="18">
        <v>10.605</v>
      </c>
      <c r="M4" s="18">
        <v>30.531000000000002</v>
      </c>
      <c r="N4" s="18">
        <v>34.447000000000003</v>
      </c>
      <c r="O4" s="18">
        <v>30.591999999999999</v>
      </c>
      <c r="P4" s="18">
        <v>31.161000000000001</v>
      </c>
      <c r="Q4" s="18">
        <v>88.266999999999982</v>
      </c>
      <c r="R4" s="18">
        <v>5.4359999999999999</v>
      </c>
      <c r="S4" s="18">
        <v>77.108999999999995</v>
      </c>
      <c r="T4" s="18">
        <v>67.539999999999992</v>
      </c>
      <c r="U4" s="18">
        <v>66.295000000000002</v>
      </c>
      <c r="V4" s="18">
        <v>33.332999999999998</v>
      </c>
      <c r="W4" s="18">
        <v>61.855999999999995</v>
      </c>
      <c r="X4" s="18">
        <v>42.933000000000007</v>
      </c>
      <c r="Y4" s="18">
        <v>43.448999999999998</v>
      </c>
      <c r="Z4" s="19"/>
      <c r="AA4" s="20">
        <f>SUM(B4:Z4)</f>
        <v>834.32499999999982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7.89</v>
      </c>
      <c r="C7" s="28">
        <v>7.08</v>
      </c>
      <c r="D7" s="28">
        <v>19.77</v>
      </c>
      <c r="E7" s="28">
        <v>13.79</v>
      </c>
      <c r="F7" s="28">
        <v>33.799999999999997</v>
      </c>
      <c r="G7" s="28">
        <v>47.35</v>
      </c>
      <c r="H7" s="28">
        <v>69.58</v>
      </c>
      <c r="I7" s="28">
        <v>63.56</v>
      </c>
      <c r="J7" s="28">
        <v>14.32</v>
      </c>
      <c r="K7" s="28">
        <v>7.47</v>
      </c>
      <c r="L7" s="28">
        <v>5.23</v>
      </c>
      <c r="M7" s="28">
        <v>1.5</v>
      </c>
      <c r="N7" s="28">
        <v>1.5</v>
      </c>
      <c r="O7" s="28">
        <v>1.5</v>
      </c>
      <c r="P7" s="28">
        <v>1.5</v>
      </c>
      <c r="Q7" s="28">
        <v>2.04</v>
      </c>
      <c r="R7" s="28">
        <v>72.260000000000005</v>
      </c>
      <c r="S7" s="28">
        <v>102.51</v>
      </c>
      <c r="T7" s="28">
        <v>133</v>
      </c>
      <c r="U7" s="28">
        <v>143</v>
      </c>
      <c r="V7" s="28">
        <v>118</v>
      </c>
      <c r="W7" s="28">
        <v>97</v>
      </c>
      <c r="X7" s="28">
        <v>97.68</v>
      </c>
      <c r="Y7" s="28">
        <v>92.85</v>
      </c>
      <c r="Z7" s="29"/>
      <c r="AA7" s="30">
        <f>IF(SUM(B7:Z7)&lt;&gt;0,AVERAGEIF(B7:Z7,"&lt;&gt;"""),"")</f>
        <v>48.090833333333336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41.140999999999998</v>
      </c>
      <c r="C14" s="57">
        <v>25.077000000000002</v>
      </c>
      <c r="D14" s="57">
        <v>1.7000000000000001E-2</v>
      </c>
      <c r="E14" s="57">
        <v>41.106000000000002</v>
      </c>
      <c r="F14" s="57">
        <v>25.992999999999999</v>
      </c>
      <c r="G14" s="57"/>
      <c r="H14" s="57">
        <v>16.951000000000001</v>
      </c>
      <c r="I14" s="57">
        <v>13.836</v>
      </c>
      <c r="J14" s="57">
        <v>7.7089999999999996</v>
      </c>
      <c r="K14" s="57">
        <v>2.6419999999999999</v>
      </c>
      <c r="L14" s="57"/>
      <c r="M14" s="57">
        <v>15</v>
      </c>
      <c r="N14" s="57">
        <v>18</v>
      </c>
      <c r="O14" s="57">
        <v>15</v>
      </c>
      <c r="P14" s="57">
        <v>16</v>
      </c>
      <c r="Q14" s="57">
        <v>25.93</v>
      </c>
      <c r="R14" s="57"/>
      <c r="S14" s="57">
        <v>4.2480000000000002</v>
      </c>
      <c r="T14" s="57"/>
      <c r="U14" s="57">
        <v>4.6290000000000004</v>
      </c>
      <c r="V14" s="57">
        <v>1.49</v>
      </c>
      <c r="W14" s="57">
        <v>1.5369999999999999</v>
      </c>
      <c r="X14" s="57">
        <v>1.377</v>
      </c>
      <c r="Y14" s="57">
        <v>1.885</v>
      </c>
      <c r="Z14" s="58"/>
      <c r="AA14" s="59">
        <f t="shared" si="0"/>
        <v>279.56799999999998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41.140999999999998</v>
      </c>
      <c r="C16" s="62">
        <f t="shared" ref="C16:Z16" si="1">IF(LEN(C$2)&gt;0,SUM(C10:C15),"")</f>
        <v>25.077000000000002</v>
      </c>
      <c r="D16" s="62">
        <f t="shared" si="1"/>
        <v>1.7000000000000001E-2</v>
      </c>
      <c r="E16" s="62">
        <f t="shared" si="1"/>
        <v>41.106000000000002</v>
      </c>
      <c r="F16" s="62">
        <f t="shared" si="1"/>
        <v>25.992999999999999</v>
      </c>
      <c r="G16" s="62">
        <f t="shared" si="1"/>
        <v>0</v>
      </c>
      <c r="H16" s="62">
        <f t="shared" si="1"/>
        <v>16.951000000000001</v>
      </c>
      <c r="I16" s="62">
        <f t="shared" si="1"/>
        <v>13.836</v>
      </c>
      <c r="J16" s="62">
        <f t="shared" si="1"/>
        <v>7.7089999999999996</v>
      </c>
      <c r="K16" s="62">
        <f t="shared" si="1"/>
        <v>2.6419999999999999</v>
      </c>
      <c r="L16" s="62">
        <f t="shared" si="1"/>
        <v>0</v>
      </c>
      <c r="M16" s="62">
        <f t="shared" si="1"/>
        <v>15</v>
      </c>
      <c r="N16" s="62">
        <f t="shared" si="1"/>
        <v>18</v>
      </c>
      <c r="O16" s="62">
        <f t="shared" si="1"/>
        <v>15</v>
      </c>
      <c r="P16" s="62">
        <f t="shared" si="1"/>
        <v>16</v>
      </c>
      <c r="Q16" s="62">
        <f t="shared" si="1"/>
        <v>25.93</v>
      </c>
      <c r="R16" s="62">
        <f t="shared" si="1"/>
        <v>0</v>
      </c>
      <c r="S16" s="62">
        <f t="shared" si="1"/>
        <v>4.2480000000000002</v>
      </c>
      <c r="T16" s="62">
        <f t="shared" si="1"/>
        <v>0</v>
      </c>
      <c r="U16" s="62">
        <f t="shared" si="1"/>
        <v>4.6290000000000004</v>
      </c>
      <c r="V16" s="62">
        <f t="shared" si="1"/>
        <v>1.49</v>
      </c>
      <c r="W16" s="62">
        <f t="shared" si="1"/>
        <v>1.5369999999999999</v>
      </c>
      <c r="X16" s="62">
        <f t="shared" si="1"/>
        <v>1.377</v>
      </c>
      <c r="Y16" s="62">
        <f t="shared" si="1"/>
        <v>1.885</v>
      </c>
      <c r="Z16" s="63" t="str">
        <f t="shared" si="1"/>
        <v/>
      </c>
      <c r="AA16" s="64">
        <f>SUM(AA10:AA15)</f>
        <v>279.56799999999998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1.5</v>
      </c>
      <c r="N19" s="72">
        <v>1.5</v>
      </c>
      <c r="O19" s="72">
        <v>1.5</v>
      </c>
      <c r="P19" s="72">
        <v>1.5</v>
      </c>
      <c r="Q19" s="72">
        <v>4.8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12.3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>
        <v>1.474</v>
      </c>
      <c r="N20" s="77">
        <v>1.2030000000000001</v>
      </c>
      <c r="O20" s="77">
        <v>1.3360000000000001</v>
      </c>
      <c r="P20" s="77">
        <v>1.3380000000000001</v>
      </c>
      <c r="Q20" s="77">
        <v>47.945</v>
      </c>
      <c r="R20" s="77"/>
      <c r="S20" s="77">
        <v>6.1909999999999998</v>
      </c>
      <c r="T20" s="77">
        <v>6.609</v>
      </c>
      <c r="U20" s="77">
        <v>6.3620000000000001</v>
      </c>
      <c r="V20" s="77">
        <v>6.3310000000000004</v>
      </c>
      <c r="W20" s="77">
        <v>6.319</v>
      </c>
      <c r="X20" s="77">
        <v>6.2749999999999995</v>
      </c>
      <c r="Y20" s="77">
        <v>6.2149999999999999</v>
      </c>
      <c r="Z20" s="78"/>
      <c r="AA20" s="79">
        <f t="shared" si="2"/>
        <v>97.598000000000013</v>
      </c>
    </row>
    <row r="21" spans="1:27" ht="24.95" customHeight="1" x14ac:dyDescent="0.2">
      <c r="A21" s="75" t="s">
        <v>16</v>
      </c>
      <c r="B21" s="80">
        <v>4.5519999999999996</v>
      </c>
      <c r="C21" s="81">
        <v>4.2549999999999999</v>
      </c>
      <c r="D21" s="81">
        <v>4.0359999999999996</v>
      </c>
      <c r="E21" s="81">
        <v>0.53800000000000003</v>
      </c>
      <c r="F21" s="81">
        <v>0.65600000000000003</v>
      </c>
      <c r="G21" s="81">
        <v>4.5649999999999995</v>
      </c>
      <c r="H21" s="81">
        <v>2.7290000000000001</v>
      </c>
      <c r="I21" s="81">
        <v>2.7989999999999999</v>
      </c>
      <c r="J21" s="81">
        <v>3.7949999999999999</v>
      </c>
      <c r="K21" s="81">
        <v>6.8740000000000006</v>
      </c>
      <c r="L21" s="81">
        <v>10.605</v>
      </c>
      <c r="M21" s="81">
        <v>12.557</v>
      </c>
      <c r="N21" s="81">
        <v>13.744</v>
      </c>
      <c r="O21" s="81">
        <v>12.756</v>
      </c>
      <c r="P21" s="81">
        <v>12.323</v>
      </c>
      <c r="Q21" s="81">
        <v>9.5919999999999987</v>
      </c>
      <c r="R21" s="81">
        <v>5.4359999999999999</v>
      </c>
      <c r="S21" s="81">
        <v>23.37</v>
      </c>
      <c r="T21" s="81">
        <v>9.6309999999999985</v>
      </c>
      <c r="U21" s="81">
        <v>22.403999999999996</v>
      </c>
      <c r="V21" s="81">
        <v>25.512</v>
      </c>
      <c r="W21" s="81">
        <v>54</v>
      </c>
      <c r="X21" s="81">
        <v>35.280999999999999</v>
      </c>
      <c r="Y21" s="81">
        <v>35.349000000000004</v>
      </c>
      <c r="Z21" s="78"/>
      <c r="AA21" s="79">
        <f t="shared" si="2"/>
        <v>317.35899999999998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6.0519999999999996</v>
      </c>
      <c r="C26" s="88">
        <f t="shared" ref="C26:Z26" si="3">IF(LEN(C$2)&gt;0,SUM(C19:C25),"")</f>
        <v>4.2549999999999999</v>
      </c>
      <c r="D26" s="88">
        <f t="shared" si="3"/>
        <v>4.0359999999999996</v>
      </c>
      <c r="E26" s="88">
        <f t="shared" si="3"/>
        <v>0.53800000000000003</v>
      </c>
      <c r="F26" s="88">
        <f t="shared" si="3"/>
        <v>0.65600000000000003</v>
      </c>
      <c r="G26" s="88">
        <f t="shared" si="3"/>
        <v>4.5649999999999995</v>
      </c>
      <c r="H26" s="88">
        <f t="shared" si="3"/>
        <v>2.7290000000000001</v>
      </c>
      <c r="I26" s="88">
        <f t="shared" si="3"/>
        <v>2.7989999999999999</v>
      </c>
      <c r="J26" s="88">
        <f t="shared" si="3"/>
        <v>3.7949999999999999</v>
      </c>
      <c r="K26" s="88">
        <f t="shared" si="3"/>
        <v>6.8740000000000006</v>
      </c>
      <c r="L26" s="88">
        <f t="shared" si="3"/>
        <v>10.605</v>
      </c>
      <c r="M26" s="88">
        <f t="shared" si="3"/>
        <v>15.531000000000001</v>
      </c>
      <c r="N26" s="88">
        <f t="shared" si="3"/>
        <v>16.446999999999999</v>
      </c>
      <c r="O26" s="88">
        <f t="shared" si="3"/>
        <v>15.592000000000001</v>
      </c>
      <c r="P26" s="88">
        <f t="shared" si="3"/>
        <v>15.161000000000001</v>
      </c>
      <c r="Q26" s="88">
        <f t="shared" si="3"/>
        <v>62.336999999999996</v>
      </c>
      <c r="R26" s="88">
        <f t="shared" si="3"/>
        <v>5.4359999999999999</v>
      </c>
      <c r="S26" s="88">
        <f t="shared" si="3"/>
        <v>29.561</v>
      </c>
      <c r="T26" s="88">
        <f t="shared" si="3"/>
        <v>16.239999999999998</v>
      </c>
      <c r="U26" s="88">
        <f t="shared" si="3"/>
        <v>28.765999999999998</v>
      </c>
      <c r="V26" s="88">
        <f t="shared" si="3"/>
        <v>31.843</v>
      </c>
      <c r="W26" s="88">
        <f t="shared" si="3"/>
        <v>60.319000000000003</v>
      </c>
      <c r="X26" s="88">
        <f t="shared" si="3"/>
        <v>41.555999999999997</v>
      </c>
      <c r="Y26" s="88">
        <f t="shared" si="3"/>
        <v>41.564000000000007</v>
      </c>
      <c r="Z26" s="89" t="str">
        <f t="shared" si="3"/>
        <v/>
      </c>
      <c r="AA26" s="90">
        <f>SUM(AA19:AA25)</f>
        <v>427.25700000000001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47.192999999999998</v>
      </c>
      <c r="C30" s="77">
        <v>29.332000000000001</v>
      </c>
      <c r="D30" s="77">
        <v>4.0529999999999999</v>
      </c>
      <c r="E30" s="77">
        <v>41.643999999999998</v>
      </c>
      <c r="F30" s="77">
        <v>26.649000000000001</v>
      </c>
      <c r="G30" s="77">
        <v>4.5650000000000004</v>
      </c>
      <c r="H30" s="77">
        <v>19.68</v>
      </c>
      <c r="I30" s="77">
        <v>16.635000000000002</v>
      </c>
      <c r="J30" s="77">
        <v>11.504</v>
      </c>
      <c r="K30" s="77">
        <v>9.516</v>
      </c>
      <c r="L30" s="77">
        <v>10.605</v>
      </c>
      <c r="M30" s="77">
        <v>30.530999999999999</v>
      </c>
      <c r="N30" s="77">
        <v>34.447000000000003</v>
      </c>
      <c r="O30" s="77">
        <v>30.591999999999999</v>
      </c>
      <c r="P30" s="77">
        <v>31.161000000000001</v>
      </c>
      <c r="Q30" s="77">
        <v>88.266999999999996</v>
      </c>
      <c r="R30" s="77">
        <v>5.4359999999999999</v>
      </c>
      <c r="S30" s="77">
        <v>33.808999999999997</v>
      </c>
      <c r="T30" s="77">
        <v>16.239999999999998</v>
      </c>
      <c r="U30" s="77">
        <v>33.395000000000003</v>
      </c>
      <c r="V30" s="77">
        <v>33.332999999999998</v>
      </c>
      <c r="W30" s="77">
        <v>61.856000000000002</v>
      </c>
      <c r="X30" s="77">
        <v>42.933</v>
      </c>
      <c r="Y30" s="77">
        <v>43.448999999999998</v>
      </c>
      <c r="Z30" s="78"/>
      <c r="AA30" s="79">
        <f>SUM(B30:Z30)</f>
        <v>706.82499999999982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47.192999999999998</v>
      </c>
      <c r="C32" s="62">
        <f t="shared" ref="C32:Z32" si="4">IF(LEN(C$2)&gt;0,SUM(C29:C31),"")</f>
        <v>29.332000000000001</v>
      </c>
      <c r="D32" s="62">
        <f t="shared" si="4"/>
        <v>4.0529999999999999</v>
      </c>
      <c r="E32" s="62">
        <f t="shared" si="4"/>
        <v>41.643999999999998</v>
      </c>
      <c r="F32" s="62">
        <f t="shared" si="4"/>
        <v>26.649000000000001</v>
      </c>
      <c r="G32" s="62">
        <f t="shared" si="4"/>
        <v>4.5650000000000004</v>
      </c>
      <c r="H32" s="62">
        <f t="shared" si="4"/>
        <v>19.68</v>
      </c>
      <c r="I32" s="62">
        <f t="shared" si="4"/>
        <v>16.635000000000002</v>
      </c>
      <c r="J32" s="62">
        <f t="shared" si="4"/>
        <v>11.504</v>
      </c>
      <c r="K32" s="62">
        <f t="shared" si="4"/>
        <v>9.516</v>
      </c>
      <c r="L32" s="62">
        <f t="shared" si="4"/>
        <v>10.605</v>
      </c>
      <c r="M32" s="62">
        <f t="shared" si="4"/>
        <v>30.530999999999999</v>
      </c>
      <c r="N32" s="62">
        <f t="shared" si="4"/>
        <v>34.447000000000003</v>
      </c>
      <c r="O32" s="62">
        <f t="shared" si="4"/>
        <v>30.591999999999999</v>
      </c>
      <c r="P32" s="62">
        <f t="shared" si="4"/>
        <v>31.161000000000001</v>
      </c>
      <c r="Q32" s="62">
        <f t="shared" si="4"/>
        <v>88.266999999999996</v>
      </c>
      <c r="R32" s="62">
        <f t="shared" si="4"/>
        <v>5.4359999999999999</v>
      </c>
      <c r="S32" s="62">
        <f t="shared" si="4"/>
        <v>33.808999999999997</v>
      </c>
      <c r="T32" s="62">
        <f t="shared" si="4"/>
        <v>16.239999999999998</v>
      </c>
      <c r="U32" s="62">
        <f t="shared" si="4"/>
        <v>33.395000000000003</v>
      </c>
      <c r="V32" s="62">
        <f t="shared" si="4"/>
        <v>33.332999999999998</v>
      </c>
      <c r="W32" s="62">
        <f t="shared" si="4"/>
        <v>61.856000000000002</v>
      </c>
      <c r="X32" s="62">
        <f t="shared" si="4"/>
        <v>42.933</v>
      </c>
      <c r="Y32" s="62">
        <f t="shared" si="4"/>
        <v>43.448999999999998</v>
      </c>
      <c r="Z32" s="63" t="str">
        <f t="shared" si="4"/>
        <v/>
      </c>
      <c r="AA32" s="64">
        <f>SUM(AA29:AA31)</f>
        <v>706.82499999999982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43.3</v>
      </c>
      <c r="T39" s="99">
        <v>51.3</v>
      </c>
      <c r="U39" s="99">
        <v>32.9</v>
      </c>
      <c r="V39" s="99"/>
      <c r="W39" s="99"/>
      <c r="X39" s="99"/>
      <c r="Y39" s="99"/>
      <c r="Z39" s="100"/>
      <c r="AA39" s="79">
        <f t="shared" si="5"/>
        <v>127.5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43.3</v>
      </c>
      <c r="T40" s="88">
        <f t="shared" si="6"/>
        <v>51.3</v>
      </c>
      <c r="U40" s="88">
        <f t="shared" si="6"/>
        <v>32.9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127.5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43.3</v>
      </c>
      <c r="T47" s="99">
        <v>51.3</v>
      </c>
      <c r="U47" s="99">
        <v>32.9</v>
      </c>
      <c r="V47" s="99"/>
      <c r="W47" s="99"/>
      <c r="X47" s="99"/>
      <c r="Y47" s="99"/>
      <c r="Z47" s="100"/>
      <c r="AA47" s="79">
        <f t="shared" si="7"/>
        <v>127.5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43.3</v>
      </c>
      <c r="T49" s="88">
        <f t="shared" si="8"/>
        <v>51.3</v>
      </c>
      <c r="U49" s="88">
        <f t="shared" si="8"/>
        <v>32.9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127.5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47.192999999999998</v>
      </c>
      <c r="C52" s="88">
        <f t="shared" ref="C52:Z52" si="10">IF(LEN(C$2)&gt;0,SUM(C10:C15)+C26+C40,"")</f>
        <v>29.332000000000001</v>
      </c>
      <c r="D52" s="88">
        <f t="shared" si="10"/>
        <v>4.0529999999999999</v>
      </c>
      <c r="E52" s="88">
        <f t="shared" si="10"/>
        <v>41.643999999999998</v>
      </c>
      <c r="F52" s="88">
        <f t="shared" si="10"/>
        <v>26.648999999999997</v>
      </c>
      <c r="G52" s="88">
        <f t="shared" si="10"/>
        <v>4.5649999999999995</v>
      </c>
      <c r="H52" s="88">
        <f t="shared" si="10"/>
        <v>19.68</v>
      </c>
      <c r="I52" s="88">
        <f t="shared" si="10"/>
        <v>16.635000000000002</v>
      </c>
      <c r="J52" s="88">
        <f t="shared" si="10"/>
        <v>11.504</v>
      </c>
      <c r="K52" s="88">
        <f t="shared" si="10"/>
        <v>9.516</v>
      </c>
      <c r="L52" s="88">
        <f t="shared" si="10"/>
        <v>10.605</v>
      </c>
      <c r="M52" s="88">
        <f t="shared" si="10"/>
        <v>30.530999999999999</v>
      </c>
      <c r="N52" s="88">
        <f t="shared" si="10"/>
        <v>34.447000000000003</v>
      </c>
      <c r="O52" s="88">
        <f t="shared" si="10"/>
        <v>30.591999999999999</v>
      </c>
      <c r="P52" s="88">
        <f t="shared" si="10"/>
        <v>31.161000000000001</v>
      </c>
      <c r="Q52" s="88">
        <f t="shared" si="10"/>
        <v>88.266999999999996</v>
      </c>
      <c r="R52" s="88">
        <f t="shared" si="10"/>
        <v>5.4359999999999999</v>
      </c>
      <c r="S52" s="88">
        <f t="shared" si="10"/>
        <v>77.108999999999995</v>
      </c>
      <c r="T52" s="88">
        <f t="shared" si="10"/>
        <v>67.539999999999992</v>
      </c>
      <c r="U52" s="88">
        <f t="shared" si="10"/>
        <v>66.294999999999987</v>
      </c>
      <c r="V52" s="88">
        <f t="shared" si="10"/>
        <v>33.332999999999998</v>
      </c>
      <c r="W52" s="88">
        <f t="shared" si="10"/>
        <v>61.856000000000002</v>
      </c>
      <c r="X52" s="88">
        <f t="shared" si="10"/>
        <v>42.933</v>
      </c>
      <c r="Y52" s="88">
        <f t="shared" si="10"/>
        <v>43.449000000000005</v>
      </c>
      <c r="Z52" s="89" t="str">
        <f t="shared" si="10"/>
        <v/>
      </c>
      <c r="AA52" s="104">
        <f>SUM(B52:Z52)</f>
        <v>834.32499999999982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43.3</v>
      </c>
      <c r="T4" s="18">
        <v>51.3</v>
      </c>
      <c r="U4" s="18">
        <v>32.9</v>
      </c>
      <c r="V4" s="18"/>
      <c r="W4" s="18"/>
      <c r="X4" s="18"/>
      <c r="Y4" s="18"/>
      <c r="Z4" s="19"/>
      <c r="AA4" s="111">
        <f>SUM(B4:Z4)</f>
        <v>127.5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7.89</v>
      </c>
      <c r="C7" s="117">
        <v>7.08</v>
      </c>
      <c r="D7" s="117">
        <v>19.77</v>
      </c>
      <c r="E7" s="117">
        <v>13.79</v>
      </c>
      <c r="F7" s="117">
        <v>33.799999999999997</v>
      </c>
      <c r="G7" s="117">
        <v>47.35</v>
      </c>
      <c r="H7" s="117">
        <v>69.58</v>
      </c>
      <c r="I7" s="117">
        <v>63.56</v>
      </c>
      <c r="J7" s="117">
        <v>14.32</v>
      </c>
      <c r="K7" s="117">
        <v>7.47</v>
      </c>
      <c r="L7" s="117">
        <v>5.23</v>
      </c>
      <c r="M7" s="117">
        <v>1.5</v>
      </c>
      <c r="N7" s="117">
        <v>1.5</v>
      </c>
      <c r="O7" s="117">
        <v>1.5</v>
      </c>
      <c r="P7" s="117">
        <v>1.5</v>
      </c>
      <c r="Q7" s="117">
        <v>2.04</v>
      </c>
      <c r="R7" s="117">
        <v>72.260000000000005</v>
      </c>
      <c r="S7" s="117">
        <v>102.51</v>
      </c>
      <c r="T7" s="117">
        <v>133</v>
      </c>
      <c r="U7" s="117">
        <v>143</v>
      </c>
      <c r="V7" s="117">
        <v>118</v>
      </c>
      <c r="W7" s="117">
        <v>97</v>
      </c>
      <c r="X7" s="117">
        <v>97.68</v>
      </c>
      <c r="Y7" s="117">
        <v>92.85</v>
      </c>
      <c r="Z7" s="118"/>
      <c r="AA7" s="119">
        <f>IF(SUM(B7:Z7)&lt;&gt;0,AVERAGEIF(B7:Z7,"&lt;&gt;"""),"")</f>
        <v>48.090833333333336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43.3</v>
      </c>
      <c r="T23" s="133">
        <v>51.3</v>
      </c>
      <c r="U23" s="133">
        <v>32.9</v>
      </c>
      <c r="V23" s="133"/>
      <c r="W23" s="133"/>
      <c r="X23" s="133"/>
      <c r="Y23" s="133"/>
      <c r="Z23" s="131"/>
      <c r="AA23" s="132">
        <f t="shared" si="2"/>
        <v>127.5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43.3</v>
      </c>
      <c r="T24" s="135">
        <f t="shared" si="3"/>
        <v>51.3</v>
      </c>
      <c r="U24" s="135">
        <f t="shared" si="3"/>
        <v>32.9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127.5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2024-10-12T13:30:33Z</dcterms:created>
  <dcterms:modified xsi:type="dcterms:W3CDTF">2024-10-12T13:30:35Z</dcterms:modified>
</cp:coreProperties>
</file>