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<sst xmlns="http://schemas.openxmlformats.org/spreadsheetml/2006/main" count="119" uniqueCount="54">
  <si>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11/10/2024 16:32:10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</si>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</sst>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AE-47E6-A0EF-925F937C45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AE-47E6-A0EF-925F937C45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AE-47E6-A0EF-925F937C45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30.49</c:v>
                </c:pt>
                <c:pt idx="11">
                  <c:v>27.484000000000002</c:v>
                </c:pt>
                <c:pt idx="12">
                  <c:v>8.67</c:v>
                </c:pt>
                <c:pt idx="13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AE-47E6-A0EF-925F937C45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AE-47E6-A0EF-925F937C45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AE-47E6-A0EF-925F937C45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AE-47E6-A0EF-925F937C45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AE-47E6-A0EF-925F937C45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AE-47E6-A0EF-925F937C45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40.546999999999997</c:v>
                </c:pt>
                <c:pt idx="1">
                  <c:v>47.524999999999999</c:v>
                </c:pt>
                <c:pt idx="2">
                  <c:v>51.508000000000003</c:v>
                </c:pt>
                <c:pt idx="3">
                  <c:v>48.097999999999999</c:v>
                </c:pt>
                <c:pt idx="4">
                  <c:v>65.661000000000001</c:v>
                </c:pt>
                <c:pt idx="5">
                  <c:v>25.268999999999998</c:v>
                </c:pt>
                <c:pt idx="6">
                  <c:v>69.938000000000002</c:v>
                </c:pt>
                <c:pt idx="7">
                  <c:v>75.914999999999992</c:v>
                </c:pt>
                <c:pt idx="17">
                  <c:v>56.5</c:v>
                </c:pt>
                <c:pt idx="18">
                  <c:v>38.851999999999997</c:v>
                </c:pt>
                <c:pt idx="19">
                  <c:v>32.695999999999998</c:v>
                </c:pt>
                <c:pt idx="20">
                  <c:v>0.98299999999999998</c:v>
                </c:pt>
                <c:pt idx="21">
                  <c:v>18.178999999999998</c:v>
                </c:pt>
                <c:pt idx="22">
                  <c:v>2.2690000000000001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AE-47E6-A0EF-925F937C45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70.599999999999994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AE-47E6-A0EF-925F937C45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5.5570000000000004</c:v>
                </c:pt>
                <c:pt idx="1">
                  <c:v>0.1</c:v>
                </c:pt>
                <c:pt idx="2">
                  <c:v>0.1</c:v>
                </c:pt>
                <c:pt idx="5">
                  <c:v>4.6120000000000001</c:v>
                </c:pt>
                <c:pt idx="6">
                  <c:v>1E-3</c:v>
                </c:pt>
                <c:pt idx="7">
                  <c:v>0.18</c:v>
                </c:pt>
                <c:pt idx="8">
                  <c:v>20.060999999999996</c:v>
                </c:pt>
                <c:pt idx="9">
                  <c:v>27.518999999999998</c:v>
                </c:pt>
                <c:pt idx="10">
                  <c:v>0.9</c:v>
                </c:pt>
                <c:pt idx="11">
                  <c:v>1.2</c:v>
                </c:pt>
                <c:pt idx="12">
                  <c:v>13.578999999999997</c:v>
                </c:pt>
                <c:pt idx="13">
                  <c:v>8.32</c:v>
                </c:pt>
                <c:pt idx="14">
                  <c:v>22.559000000000001</c:v>
                </c:pt>
                <c:pt idx="15">
                  <c:v>1.1000000000000001</c:v>
                </c:pt>
                <c:pt idx="16">
                  <c:v>15.847999999999999</c:v>
                </c:pt>
                <c:pt idx="17">
                  <c:v>0.1</c:v>
                </c:pt>
                <c:pt idx="20">
                  <c:v>2.0760000000000001</c:v>
                </c:pt>
                <c:pt idx="21">
                  <c:v>3.3000000000000002E-2</c:v>
                </c:pt>
                <c:pt idx="22">
                  <c:v>2.0460000000000003</c:v>
                </c:pt>
                <c:pt idx="23">
                  <c:v>9.1609999999999996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AE-47E6-A0EF-925F937C45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AE-47E6-A0EF-925F937C45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AE-47E6-A0EF-925F937C4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</c:v>
                </c:pt>
                <c:pt idx="1">
                  <c:v>85</c:v>
                </c:pt>
                <c:pt idx="2">
                  <c:v>83</c:v>
                </c:pt>
                <c:pt idx="3">
                  <c:v>83</c:v>
                </c:pt>
                <c:pt idx="4">
                  <c:v>88.21</c:v>
                </c:pt>
                <c:pt idx="5">
                  <c:v>81.680000000000007</c:v>
                </c:pt>
                <c:pt idx="6">
                  <c:v>82.5</c:v>
                </c:pt>
                <c:pt idx="7">
                  <c:v>87.36</c:v>
                </c:pt>
                <c:pt idx="8">
                  <c:v>77.150000000000006</c:v>
                </c:pt>
                <c:pt idx="9">
                  <c:v>53.65</c:v>
                </c:pt>
                <c:pt idx="10">
                  <c:v>34.99</c:v>
                </c:pt>
                <c:pt idx="11">
                  <c:v>18.14</c:v>
                </c:pt>
                <c:pt idx="12">
                  <c:v>15.81</c:v>
                </c:pt>
                <c:pt idx="13">
                  <c:v>15.5</c:v>
                </c:pt>
                <c:pt idx="14">
                  <c:v>23.84</c:v>
                </c:pt>
                <c:pt idx="15">
                  <c:v>43.05</c:v>
                </c:pt>
                <c:pt idx="16">
                  <c:v>68.349999999999994</c:v>
                </c:pt>
                <c:pt idx="17">
                  <c:v>102.38</c:v>
                </c:pt>
                <c:pt idx="18">
                  <c:v>139.02000000000001</c:v>
                </c:pt>
                <c:pt idx="19">
                  <c:v>107</c:v>
                </c:pt>
                <c:pt idx="20">
                  <c:v>78</c:v>
                </c:pt>
                <c:pt idx="21">
                  <c:v>75.900000000000006</c:v>
                </c:pt>
                <c:pt idx="22">
                  <c:v>75.8</c:v>
                </c:pt>
                <c:pt idx="23">
                  <c:v>69.11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AE-47E6-A0EF-925F937C4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D9-44FB-97C5-6C415104BF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D9-44FB-97C5-6C415104BF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6.82</c:v>
                </c:pt>
                <c:pt idx="1">
                  <c:v>6.577</c:v>
                </c:pt>
                <c:pt idx="2">
                  <c:v>6.8070000000000004</c:v>
                </c:pt>
                <c:pt idx="3">
                  <c:v>6.8280000000000003</c:v>
                </c:pt>
                <c:pt idx="4">
                  <c:v>9.4529999999999994</c:v>
                </c:pt>
                <c:pt idx="5">
                  <c:v>6.6619999999999999</c:v>
                </c:pt>
                <c:pt idx="6">
                  <c:v>6.9309999999999992</c:v>
                </c:pt>
                <c:pt idx="7">
                  <c:v>7.4610000000000003</c:v>
                </c:pt>
                <c:pt idx="10">
                  <c:v>2.3159999999999998</c:v>
                </c:pt>
                <c:pt idx="11">
                  <c:v>1.897</c:v>
                </c:pt>
                <c:pt idx="12">
                  <c:v>1.875</c:v>
                </c:pt>
                <c:pt idx="13">
                  <c:v>1.8029999999999999</c:v>
                </c:pt>
                <c:pt idx="14">
                  <c:v>1.716</c:v>
                </c:pt>
                <c:pt idx="15">
                  <c:v>3.15</c:v>
                </c:pt>
                <c:pt idx="16">
                  <c:v>4.681</c:v>
                </c:pt>
                <c:pt idx="17">
                  <c:v>7.4109999999999996</c:v>
                </c:pt>
                <c:pt idx="18">
                  <c:v>7.5119999999999996</c:v>
                </c:pt>
                <c:pt idx="19">
                  <c:v>7.2910000000000004</c:v>
                </c:pt>
                <c:pt idx="21">
                  <c:v>6.8310000000000004</c:v>
                </c:pt>
                <c:pt idx="22">
                  <c:v>1.6080000000000001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D9-44FB-97C5-6C415104BF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29.080000000000002</c:v>
                </c:pt>
                <c:pt idx="1">
                  <c:v>31.914999999999999</c:v>
                </c:pt>
                <c:pt idx="2">
                  <c:v>35.694000000000003</c:v>
                </c:pt>
                <c:pt idx="3">
                  <c:v>31.746000000000002</c:v>
                </c:pt>
                <c:pt idx="4">
                  <c:v>40.118000000000002</c:v>
                </c:pt>
                <c:pt idx="5">
                  <c:v>20.59</c:v>
                </c:pt>
                <c:pt idx="6">
                  <c:v>39.557000000000002</c:v>
                </c:pt>
                <c:pt idx="7">
                  <c:v>32.221999999999994</c:v>
                </c:pt>
                <c:pt idx="8">
                  <c:v>9.8109999999999999</c:v>
                </c:pt>
                <c:pt idx="9">
                  <c:v>8.67</c:v>
                </c:pt>
                <c:pt idx="10">
                  <c:v>13.734</c:v>
                </c:pt>
                <c:pt idx="11">
                  <c:v>11.689</c:v>
                </c:pt>
                <c:pt idx="12">
                  <c:v>8.3739999999999988</c:v>
                </c:pt>
                <c:pt idx="13">
                  <c:v>7.2670000000000003</c:v>
                </c:pt>
                <c:pt idx="14">
                  <c:v>8.0670000000000002</c:v>
                </c:pt>
                <c:pt idx="15">
                  <c:v>34.47</c:v>
                </c:pt>
                <c:pt idx="16">
                  <c:v>9.4340000000000011</c:v>
                </c:pt>
                <c:pt idx="17">
                  <c:v>44.760000000000005</c:v>
                </c:pt>
                <c:pt idx="18">
                  <c:v>26.71</c:v>
                </c:pt>
                <c:pt idx="19">
                  <c:v>20.124999999999996</c:v>
                </c:pt>
                <c:pt idx="20">
                  <c:v>3.06</c:v>
                </c:pt>
                <c:pt idx="21">
                  <c:v>6.4939999999999998</c:v>
                </c:pt>
                <c:pt idx="22">
                  <c:v>2.7069999999999999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9-44FB-97C5-6C415104BF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D9-44FB-97C5-6C415104BF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D9-44FB-97C5-6C415104BF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D9-44FB-97C5-6C415104BF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D9-44FB-97C5-6C415104BF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D9-44FB-97C5-6C415104BF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7.9610000000000003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D9-44FB-97C5-6C415104BF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9-44FB-97C5-6C415104BF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10.203999999999999</c:v>
                </c:pt>
                <c:pt idx="1">
                  <c:v>9.1330000000000009</c:v>
                </c:pt>
                <c:pt idx="2">
                  <c:v>9.1069999999999993</c:v>
                </c:pt>
                <c:pt idx="3">
                  <c:v>9.5240000000000009</c:v>
                </c:pt>
                <c:pt idx="4">
                  <c:v>16.09</c:v>
                </c:pt>
                <c:pt idx="5">
                  <c:v>2.629</c:v>
                </c:pt>
                <c:pt idx="6">
                  <c:v>23.451000000000001</c:v>
                </c:pt>
                <c:pt idx="7">
                  <c:v>36.411999999999999</c:v>
                </c:pt>
                <c:pt idx="8">
                  <c:v>10.25</c:v>
                </c:pt>
                <c:pt idx="9">
                  <c:v>18.849</c:v>
                </c:pt>
                <c:pt idx="10">
                  <c:v>15.34</c:v>
                </c:pt>
                <c:pt idx="11">
                  <c:v>15.097999999999999</c:v>
                </c:pt>
                <c:pt idx="12">
                  <c:v>12</c:v>
                </c:pt>
                <c:pt idx="13">
                  <c:v>12</c:v>
                </c:pt>
                <c:pt idx="14">
                  <c:v>12.776</c:v>
                </c:pt>
                <c:pt idx="15">
                  <c:v>34.044000000000004</c:v>
                </c:pt>
                <c:pt idx="16">
                  <c:v>1.7330000000000001</c:v>
                </c:pt>
                <c:pt idx="17">
                  <c:v>4.4290000000000003</c:v>
                </c:pt>
                <c:pt idx="18">
                  <c:v>4.63</c:v>
                </c:pt>
                <c:pt idx="19">
                  <c:v>5.28</c:v>
                </c:pt>
                <c:pt idx="21">
                  <c:v>4.8870000000000005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D9-44FB-97C5-6C415104BF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D9-44FB-97C5-6C415104BF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D9-44FB-97C5-6C415104B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</c:v>
                </c:pt>
                <c:pt idx="1">
                  <c:v>85</c:v>
                </c:pt>
                <c:pt idx="2">
                  <c:v>83</c:v>
                </c:pt>
                <c:pt idx="3">
                  <c:v>83</c:v>
                </c:pt>
                <c:pt idx="4">
                  <c:v>88.21</c:v>
                </c:pt>
                <c:pt idx="5">
                  <c:v>81.680000000000007</c:v>
                </c:pt>
                <c:pt idx="6">
                  <c:v>82.5</c:v>
                </c:pt>
                <c:pt idx="7">
                  <c:v>87.36</c:v>
                </c:pt>
                <c:pt idx="8">
                  <c:v>77.150000000000006</c:v>
                </c:pt>
                <c:pt idx="9">
                  <c:v>53.65</c:v>
                </c:pt>
                <c:pt idx="10">
                  <c:v>34.99</c:v>
                </c:pt>
                <c:pt idx="11">
                  <c:v>18.14</c:v>
                </c:pt>
                <c:pt idx="12">
                  <c:v>15.81</c:v>
                </c:pt>
                <c:pt idx="13">
                  <c:v>15.5</c:v>
                </c:pt>
                <c:pt idx="14">
                  <c:v>23.84</c:v>
                </c:pt>
                <c:pt idx="15">
                  <c:v>43.05</c:v>
                </c:pt>
                <c:pt idx="16">
                  <c:v>68.349999999999994</c:v>
                </c:pt>
                <c:pt idx="17">
                  <c:v>102.38</c:v>
                </c:pt>
                <c:pt idx="18">
                  <c:v>139.02000000000001</c:v>
                </c:pt>
                <c:pt idx="19">
                  <c:v>107</c:v>
                </c:pt>
                <c:pt idx="20">
                  <c:v>78</c:v>
                </c:pt>
                <c:pt idx="21">
                  <c:v>75.900000000000006</c:v>
                </c:pt>
                <c:pt idx="22">
                  <c:v>75.8</c:v>
                </c:pt>
                <c:pt idx="23">
                  <c:v>69.11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D9-44FB-97C5-6C415104B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46.103999999999999</v>
      </c>
      <c r="C4" s="18">
        <v>47.625</v>
      </c>
      <c r="D4" s="18">
        <v>51.608000000000004</v>
      </c>
      <c r="E4" s="18">
        <v>48.097999999999999</v>
      </c>
      <c r="F4" s="18">
        <v>65.661000000000001</v>
      </c>
      <c r="G4" s="18">
        <v>29.881</v>
      </c>
      <c r="H4" s="18">
        <v>69.938999999999993</v>
      </c>
      <c r="I4" s="18">
        <v>76.094999999999999</v>
      </c>
      <c r="J4" s="18">
        <v>20.060999999999996</v>
      </c>
      <c r="K4" s="18">
        <v>27.518999999999998</v>
      </c>
      <c r="L4" s="18">
        <v>31.389999999999997</v>
      </c>
      <c r="M4" s="18">
        <v>28.684000000000001</v>
      </c>
      <c r="N4" s="18">
        <v>22.248999999999995</v>
      </c>
      <c r="O4" s="18">
        <v>21.07</v>
      </c>
      <c r="P4" s="18">
        <v>22.559000000000001</v>
      </c>
      <c r="Q4" s="18">
        <v>71.699999999999989</v>
      </c>
      <c r="R4" s="18">
        <v>15.847999999999999</v>
      </c>
      <c r="S4" s="18">
        <v>56.6</v>
      </c>
      <c r="T4" s="18">
        <v>38.851999999999997</v>
      </c>
      <c r="U4" s="18">
        <v>32.695999999999998</v>
      </c>
      <c r="V4" s="18">
        <v>3.0590000000000002</v>
      </c>
      <c r="W4" s="18">
        <v>18.212</v>
      </c>
      <c r="X4" s="18">
        <v>4.3149999999999995</v>
      </c>
      <c r="Y4" s="18">
        <v>9.1609999999999996</v>
      </c>
      <c r="Z4" s="19"/>
      <c r="AA4" s="20">
        <f>SUM(B4:Z4)</f>
        <v>858.98599999999988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85</v>
      </c>
      <c r="D7" s="28">
        <v>83</v>
      </c>
      <c r="E7" s="28">
        <v>83</v>
      </c>
      <c r="F7" s="28">
        <v>88.21</v>
      </c>
      <c r="G7" s="28">
        <v>81.680000000000007</v>
      </c>
      <c r="H7" s="28">
        <v>82.5</v>
      </c>
      <c r="I7" s="28">
        <v>87.36</v>
      </c>
      <c r="J7" s="28">
        <v>77.150000000000006</v>
      </c>
      <c r="K7" s="28">
        <v>53.65</v>
      </c>
      <c r="L7" s="28">
        <v>34.99</v>
      </c>
      <c r="M7" s="28">
        <v>18.14</v>
      </c>
      <c r="N7" s="28">
        <v>15.81</v>
      </c>
      <c r="O7" s="28">
        <v>15.5</v>
      </c>
      <c r="P7" s="28">
        <v>23.84</v>
      </c>
      <c r="Q7" s="28">
        <v>43.05</v>
      </c>
      <c r="R7" s="28">
        <v>68.349999999999994</v>
      </c>
      <c r="S7" s="28">
        <v>102.38</v>
      </c>
      <c r="T7" s="28">
        <v>139.02000000000001</v>
      </c>
      <c r="U7" s="28">
        <v>107</v>
      </c>
      <c r="V7" s="28">
        <v>78</v>
      </c>
      <c r="W7" s="28">
        <v>75.900000000000006</v>
      </c>
      <c r="X7" s="28">
        <v>75.8</v>
      </c>
      <c r="Y7" s="28">
        <v>69.11</v>
      </c>
      <c r="Z7" s="29"/>
      <c r="AA7" s="30">
        <f>IF(SUM(B7:Z7)&lt;&gt;0,AVERAGEIF(B7:Z7,"&lt;&gt;"""),"")</f>
        <v>69.809999999999988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40.546999999999997</v>
      </c>
      <c r="C12" s="52">
        <v>47.524999999999999</v>
      </c>
      <c r="D12" s="52">
        <v>51.508000000000003</v>
      </c>
      <c r="E12" s="52">
        <v>48.097999999999999</v>
      </c>
      <c r="F12" s="52">
        <v>65.661000000000001</v>
      </c>
      <c r="G12" s="52">
        <v>25.268999999999998</v>
      </c>
      <c r="H12" s="52">
        <v>69.938000000000002</v>
      </c>
      <c r="I12" s="52">
        <v>75.914999999999992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56.5</v>
      </c>
      <c r="T12" s="52">
        <v>38.851999999999997</v>
      </c>
      <c r="U12" s="52">
        <v>32.695999999999998</v>
      </c>
      <c r="V12" s="52">
        <v>0.98299999999999998</v>
      </c>
      <c r="W12" s="52">
        <v>18.178999999999998</v>
      </c>
      <c r="X12" s="52">
        <v>2.2690000000000001</v>
      </c>
      <c r="Y12" s="52"/>
      <c r="Z12" s="53"/>
      <c r="AA12" s="54">
        <f t="shared" si="0"/>
        <v>573.93999999999994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5.5570000000000004</v>
      </c>
      <c r="C14" s="57">
        <v>0.1</v>
      </c>
      <c r="D14" s="57">
        <v>0.1</v>
      </c>
      <c r="E14" s="57"/>
      <c r="F14" s="57"/>
      <c r="G14" s="57">
        <v>4.6120000000000001</v>
      </c>
      <c r="H14" s="57">
        <v>1E-3</v>
      </c>
      <c r="I14" s="57">
        <v>0.18</v>
      </c>
      <c r="J14" s="57">
        <v>20.060999999999996</v>
      </c>
      <c r="K14" s="57">
        <v>27.518999999999998</v>
      </c>
      <c r="L14" s="57">
        <v>0.9</v>
      </c>
      <c r="M14" s="57">
        <v>1.2</v>
      </c>
      <c r="N14" s="57">
        <v>13.578999999999997</v>
      </c>
      <c r="O14" s="57">
        <v>8.32</v>
      </c>
      <c r="P14" s="57">
        <v>22.559000000000001</v>
      </c>
      <c r="Q14" s="57">
        <v>1.1000000000000001</v>
      </c>
      <c r="R14" s="57">
        <v>15.847999999999999</v>
      </c>
      <c r="S14" s="57">
        <v>0.1</v>
      </c>
      <c r="T14" s="57"/>
      <c r="U14" s="57"/>
      <c r="V14" s="57">
        <v>2.0760000000000001</v>
      </c>
      <c r="W14" s="57">
        <v>3.3000000000000002E-2</v>
      </c>
      <c r="X14" s="57">
        <v>2.0460000000000003</v>
      </c>
      <c r="Y14" s="57">
        <v>9.1609999999999996</v>
      </c>
      <c r="Z14" s="58"/>
      <c r="AA14" s="59">
        <f t="shared" si="0"/>
        <v>135.05199999999996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46.103999999999999</v>
      </c>
      <c r="C16" s="62">
        <f t="shared" si="1"/>
        <v>47.625</v>
      </c>
      <c r="D16" s="62">
        <f t="shared" si="1"/>
        <v>51.608000000000004</v>
      </c>
      <c r="E16" s="62">
        <f t="shared" si="1"/>
        <v>48.097999999999999</v>
      </c>
      <c r="F16" s="62">
        <f t="shared" si="1"/>
        <v>65.661000000000001</v>
      </c>
      <c r="G16" s="62">
        <f t="shared" si="1"/>
        <v>29.881</v>
      </c>
      <c r="H16" s="62">
        <f t="shared" si="1"/>
        <v>69.939000000000007</v>
      </c>
      <c r="I16" s="62">
        <f t="shared" si="1"/>
        <v>76.094999999999999</v>
      </c>
      <c r="J16" s="62">
        <f t="shared" si="1"/>
        <v>20.060999999999996</v>
      </c>
      <c r="K16" s="62">
        <f t="shared" si="1"/>
        <v>27.518999999999998</v>
      </c>
      <c r="L16" s="62">
        <f t="shared" si="1"/>
        <v>0.9</v>
      </c>
      <c r="M16" s="62">
        <f t="shared" si="1"/>
        <v>1.2</v>
      </c>
      <c r="N16" s="62">
        <f t="shared" si="1"/>
        <v>13.578999999999997</v>
      </c>
      <c r="O16" s="62">
        <f t="shared" si="1"/>
        <v>8.32</v>
      </c>
      <c r="P16" s="62">
        <f t="shared" si="1"/>
        <v>22.559000000000001</v>
      </c>
      <c r="Q16" s="62">
        <f t="shared" si="1"/>
        <v>1.1000000000000001</v>
      </c>
      <c r="R16" s="62">
        <f t="shared" si="1"/>
        <v>15.847999999999999</v>
      </c>
      <c r="S16" s="62">
        <f t="shared" si="1"/>
        <v>56.6</v>
      </c>
      <c r="T16" s="62">
        <f t="shared" si="1"/>
        <v>38.851999999999997</v>
      </c>
      <c r="U16" s="62">
        <f t="shared" si="1"/>
        <v>32.695999999999998</v>
      </c>
      <c r="V16" s="62">
        <f t="shared" si="1"/>
        <v>3.0590000000000002</v>
      </c>
      <c r="W16" s="62">
        <f t="shared" si="1"/>
        <v>18.212</v>
      </c>
      <c r="X16" s="62">
        <f t="shared" si="1"/>
        <v>4.3150000000000004</v>
      </c>
      <c r="Y16" s="62">
        <f t="shared" si="1"/>
        <v>9.1609999999999996</v>
      </c>
      <c r="Z16" s="63" t="str">
        <f t="shared" si="1"/>
        <v/>
      </c>
      <c r="AA16" s="64">
        <f>SUM(AA10:AA15)</f>
        <v>708.99199999999996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30.49</v>
      </c>
      <c r="M21" s="81">
        <v>27.484000000000002</v>
      </c>
      <c r="N21" s="81">
        <v>8.67</v>
      </c>
      <c r="O21" s="81">
        <v>12.75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79.394000000000005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30.49</v>
      </c>
      <c r="M26" s="88">
        <f t="shared" si="3"/>
        <v>27.484000000000002</v>
      </c>
      <c r="N26" s="88">
        <f t="shared" si="3"/>
        <v>8.67</v>
      </c>
      <c r="O26" s="88">
        <f t="shared" si="3"/>
        <v>12.75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79.394000000000005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46.103999999999999</v>
      </c>
      <c r="C30" s="77">
        <v>47.625</v>
      </c>
      <c r="D30" s="77">
        <v>51.607999999999997</v>
      </c>
      <c r="E30" s="77">
        <v>48.097999999999999</v>
      </c>
      <c r="F30" s="77">
        <v>65.661000000000001</v>
      </c>
      <c r="G30" s="77">
        <v>29.881</v>
      </c>
      <c r="H30" s="77">
        <v>69.938999999999993</v>
      </c>
      <c r="I30" s="77">
        <v>76.094999999999999</v>
      </c>
      <c r="J30" s="77">
        <v>20.061</v>
      </c>
      <c r="K30" s="77">
        <v>27.518999999999998</v>
      </c>
      <c r="L30" s="77">
        <v>31.39</v>
      </c>
      <c r="M30" s="77">
        <v>28.684000000000001</v>
      </c>
      <c r="N30" s="77">
        <v>22.248999999999999</v>
      </c>
      <c r="O30" s="77">
        <v>21.07</v>
      </c>
      <c r="P30" s="77">
        <v>22.559000000000001</v>
      </c>
      <c r="Q30" s="77">
        <v>1.1000000000000001</v>
      </c>
      <c r="R30" s="77">
        <v>15.848000000000001</v>
      </c>
      <c r="S30" s="77">
        <v>56.6</v>
      </c>
      <c r="T30" s="77">
        <v>38.851999999999997</v>
      </c>
      <c r="U30" s="77">
        <v>32.695999999999998</v>
      </c>
      <c r="V30" s="77">
        <v>3.0590000000000002</v>
      </c>
      <c r="W30" s="77">
        <v>18.212</v>
      </c>
      <c r="X30" s="77">
        <v>4.3150000000000004</v>
      </c>
      <c r="Y30" s="77">
        <v>9.1609999999999996</v>
      </c>
      <c r="Z30" s="78"/>
      <c r="AA30" s="79">
        <f>SUM(B30:Z30)</f>
        <v>788.38599999999997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46.103999999999999</v>
      </c>
      <c r="C32" s="62">
        <f t="shared" ref="C32:Z32" si="4">IF(LEN(C$2)&gt;0,SUM(C29:C31),"")</f>
        <v>47.625</v>
      </c>
      <c r="D32" s="62">
        <f t="shared" si="4"/>
        <v>51.607999999999997</v>
      </c>
      <c r="E32" s="62">
        <f t="shared" si="4"/>
        <v>48.097999999999999</v>
      </c>
      <c r="F32" s="62">
        <f t="shared" si="4"/>
        <v>65.661000000000001</v>
      </c>
      <c r="G32" s="62">
        <f t="shared" si="4"/>
        <v>29.881</v>
      </c>
      <c r="H32" s="62">
        <f t="shared" si="4"/>
        <v>69.938999999999993</v>
      </c>
      <c r="I32" s="62">
        <f t="shared" si="4"/>
        <v>76.094999999999999</v>
      </c>
      <c r="J32" s="62">
        <f t="shared" si="4"/>
        <v>20.061</v>
      </c>
      <c r="K32" s="62">
        <f t="shared" si="4"/>
        <v>27.518999999999998</v>
      </c>
      <c r="L32" s="62">
        <f t="shared" si="4"/>
        <v>31.39</v>
      </c>
      <c r="M32" s="62">
        <f t="shared" si="4"/>
        <v>28.684000000000001</v>
      </c>
      <c r="N32" s="62">
        <f t="shared" si="4"/>
        <v>22.248999999999999</v>
      </c>
      <c r="O32" s="62">
        <f t="shared" si="4"/>
        <v>21.07</v>
      </c>
      <c r="P32" s="62">
        <f t="shared" si="4"/>
        <v>22.559000000000001</v>
      </c>
      <c r="Q32" s="62">
        <f t="shared" si="4"/>
        <v>1.1000000000000001</v>
      </c>
      <c r="R32" s="62">
        <f t="shared" si="4"/>
        <v>15.848000000000001</v>
      </c>
      <c r="S32" s="62">
        <f t="shared" si="4"/>
        <v>56.6</v>
      </c>
      <c r="T32" s="62">
        <f t="shared" si="4"/>
        <v>38.851999999999997</v>
      </c>
      <c r="U32" s="62">
        <f t="shared" si="4"/>
        <v>32.695999999999998</v>
      </c>
      <c r="V32" s="62">
        <f t="shared" si="4"/>
        <v>3.0590000000000002</v>
      </c>
      <c r="W32" s="62">
        <f t="shared" si="4"/>
        <v>18.212</v>
      </c>
      <c r="X32" s="62">
        <f t="shared" si="4"/>
        <v>4.3150000000000004</v>
      </c>
      <c r="Y32" s="62">
        <f t="shared" si="4"/>
        <v>9.1609999999999996</v>
      </c>
      <c r="Z32" s="63" t="str">
        <f t="shared" si="4"/>
        <v/>
      </c>
      <c r="AA32" s="64">
        <f>SUM(AA29:AA31)</f>
        <v>788.38599999999997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70.599999999999994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70.599999999999994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70.599999999999994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70.599999999999994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70.599999999999994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70.599999999999994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70.599999999999994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70.599999999999994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46.103999999999999</v>
      </c>
      <c r="C52" s="88">
        <f t="shared" si="10"/>
        <v>47.625</v>
      </c>
      <c r="D52" s="88">
        <f t="shared" si="10"/>
        <v>51.608000000000004</v>
      </c>
      <c r="E52" s="88">
        <f t="shared" si="10"/>
        <v>48.097999999999999</v>
      </c>
      <c r="F52" s="88">
        <f t="shared" si="10"/>
        <v>65.661000000000001</v>
      </c>
      <c r="G52" s="88">
        <f t="shared" si="10"/>
        <v>29.881</v>
      </c>
      <c r="H52" s="88">
        <f t="shared" si="10"/>
        <v>69.939000000000007</v>
      </c>
      <c r="I52" s="88">
        <f t="shared" si="10"/>
        <v>76.094999999999999</v>
      </c>
      <c r="J52" s="88">
        <f t="shared" si="10"/>
        <v>20.060999999999996</v>
      </c>
      <c r="K52" s="88">
        <f t="shared" si="10"/>
        <v>27.518999999999998</v>
      </c>
      <c r="L52" s="88">
        <f t="shared" si="10"/>
        <v>31.389999999999997</v>
      </c>
      <c r="M52" s="88">
        <f t="shared" si="10"/>
        <v>28.684000000000001</v>
      </c>
      <c r="N52" s="88">
        <f t="shared" si="10"/>
        <v>22.248999999999995</v>
      </c>
      <c r="O52" s="88">
        <f t="shared" si="10"/>
        <v>21.07</v>
      </c>
      <c r="P52" s="88">
        <f t="shared" si="10"/>
        <v>22.559000000000001</v>
      </c>
      <c r="Q52" s="88">
        <f t="shared" si="10"/>
        <v>71.699999999999989</v>
      </c>
      <c r="R52" s="88">
        <f t="shared" si="10"/>
        <v>15.847999999999999</v>
      </c>
      <c r="S52" s="88">
        <f t="shared" si="10"/>
        <v>56.6</v>
      </c>
      <c r="T52" s="88">
        <f t="shared" si="10"/>
        <v>38.851999999999997</v>
      </c>
      <c r="U52" s="88">
        <f t="shared" si="10"/>
        <v>32.695999999999998</v>
      </c>
      <c r="V52" s="88">
        <f t="shared" si="10"/>
        <v>3.0590000000000002</v>
      </c>
      <c r="W52" s="88">
        <f t="shared" si="10"/>
        <v>18.212</v>
      </c>
      <c r="X52" s="88">
        <f t="shared" si="10"/>
        <v>4.3150000000000004</v>
      </c>
      <c r="Y52" s="88">
        <f t="shared" si="10"/>
        <v>9.1609999999999996</v>
      </c>
      <c r="Z52" s="89" t="str">
        <f t="shared" si="10"/>
        <v/>
      </c>
      <c r="AA52" s="104">
        <f>SUM(B52:Z52)</f>
        <v>858.98599999999988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46.103999999999999</v>
      </c>
      <c r="C4" s="18">
        <v>47.625</v>
      </c>
      <c r="D4" s="18">
        <v>51.608000000000004</v>
      </c>
      <c r="E4" s="18">
        <v>48.097999999999999</v>
      </c>
      <c r="F4" s="18">
        <v>65.661000000000001</v>
      </c>
      <c r="G4" s="18">
        <v>29.881</v>
      </c>
      <c r="H4" s="18">
        <v>69.938999999999993</v>
      </c>
      <c r="I4" s="18">
        <v>76.094999999999999</v>
      </c>
      <c r="J4" s="18">
        <v>20.061</v>
      </c>
      <c r="K4" s="18">
        <v>27.518999999999998</v>
      </c>
      <c r="L4" s="18">
        <v>31.39</v>
      </c>
      <c r="M4" s="18">
        <v>28.684000000000001</v>
      </c>
      <c r="N4" s="18">
        <v>22.248999999999995</v>
      </c>
      <c r="O4" s="18">
        <v>21.07</v>
      </c>
      <c r="P4" s="18">
        <v>22.559000000000001</v>
      </c>
      <c r="Q4" s="18">
        <v>71.664000000000016</v>
      </c>
      <c r="R4" s="18">
        <v>15.848000000000001</v>
      </c>
      <c r="S4" s="18">
        <v>56.6</v>
      </c>
      <c r="T4" s="18">
        <v>38.851999999999997</v>
      </c>
      <c r="U4" s="18">
        <v>32.695999999999998</v>
      </c>
      <c r="V4" s="18">
        <v>3.06</v>
      </c>
      <c r="W4" s="18">
        <v>18.212</v>
      </c>
      <c r="X4" s="18">
        <v>4.3149999999999995</v>
      </c>
      <c r="Y4" s="18">
        <v>9.1609999999999996</v>
      </c>
      <c r="Z4" s="19"/>
      <c r="AA4" s="20">
        <f>SUM(B4:Z4)</f>
        <v>858.95099999999991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85</v>
      </c>
      <c r="D7" s="28">
        <v>83</v>
      </c>
      <c r="E7" s="28">
        <v>83</v>
      </c>
      <c r="F7" s="28">
        <v>88.21</v>
      </c>
      <c r="G7" s="28">
        <v>81.680000000000007</v>
      </c>
      <c r="H7" s="28">
        <v>82.5</v>
      </c>
      <c r="I7" s="28">
        <v>87.36</v>
      </c>
      <c r="J7" s="28">
        <v>77.150000000000006</v>
      </c>
      <c r="K7" s="28">
        <v>53.65</v>
      </c>
      <c r="L7" s="28">
        <v>34.99</v>
      </c>
      <c r="M7" s="28">
        <v>18.14</v>
      </c>
      <c r="N7" s="28">
        <v>15.81</v>
      </c>
      <c r="O7" s="28">
        <v>15.5</v>
      </c>
      <c r="P7" s="28">
        <v>23.84</v>
      </c>
      <c r="Q7" s="28">
        <v>43.05</v>
      </c>
      <c r="R7" s="28">
        <v>68.349999999999994</v>
      </c>
      <c r="S7" s="28">
        <v>102.38</v>
      </c>
      <c r="T7" s="28">
        <v>139.02000000000001</v>
      </c>
      <c r="U7" s="28">
        <v>107</v>
      </c>
      <c r="V7" s="28">
        <v>78</v>
      </c>
      <c r="W7" s="28">
        <v>75.900000000000006</v>
      </c>
      <c r="X7" s="28">
        <v>75.8</v>
      </c>
      <c r="Y7" s="28">
        <v>69.11</v>
      </c>
      <c r="Z7" s="29"/>
      <c r="AA7" s="30">
        <f>IF(SUM(B7:Z7)&lt;&gt;0,AVERAGEIF(B7:Z7,"&lt;&gt;"""),"")</f>
        <v>69.809999999999988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7.9610000000000003</v>
      </c>
      <c r="Z12" s="53"/>
      <c r="AA12" s="54">
        <f t="shared" si="0"/>
        <v>7.9610000000000003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10.203999999999999</v>
      </c>
      <c r="C14" s="57">
        <v>9.1330000000000009</v>
      </c>
      <c r="D14" s="57">
        <v>9.1069999999999993</v>
      </c>
      <c r="E14" s="57">
        <v>9.5240000000000009</v>
      </c>
      <c r="F14" s="57">
        <v>16.09</v>
      </c>
      <c r="G14" s="57">
        <v>2.629</v>
      </c>
      <c r="H14" s="57">
        <v>23.451000000000001</v>
      </c>
      <c r="I14" s="57">
        <v>36.411999999999999</v>
      </c>
      <c r="J14" s="57">
        <v>10.25</v>
      </c>
      <c r="K14" s="57">
        <v>18.849</v>
      </c>
      <c r="L14" s="57">
        <v>15.34</v>
      </c>
      <c r="M14" s="57">
        <v>15.097999999999999</v>
      </c>
      <c r="N14" s="57">
        <v>12</v>
      </c>
      <c r="O14" s="57">
        <v>12</v>
      </c>
      <c r="P14" s="57">
        <v>12.776</v>
      </c>
      <c r="Q14" s="57">
        <v>34.044000000000004</v>
      </c>
      <c r="R14" s="57">
        <v>1.7330000000000001</v>
      </c>
      <c r="S14" s="57">
        <v>4.4290000000000003</v>
      </c>
      <c r="T14" s="57">
        <v>4.63</v>
      </c>
      <c r="U14" s="57">
        <v>5.28</v>
      </c>
      <c r="V14" s="57"/>
      <c r="W14" s="57">
        <v>4.8870000000000005</v>
      </c>
      <c r="X14" s="57"/>
      <c r="Y14" s="57"/>
      <c r="Z14" s="58"/>
      <c r="AA14" s="59">
        <f t="shared" si="0"/>
        <v>267.86599999999999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10.203999999999999</v>
      </c>
      <c r="C16" s="62">
        <f t="shared" ref="C16:Z16" si="1">IF(LEN(C$2)&gt;0,SUM(C10:C15),"")</f>
        <v>9.1330000000000009</v>
      </c>
      <c r="D16" s="62">
        <f t="shared" si="1"/>
        <v>9.1069999999999993</v>
      </c>
      <c r="E16" s="62">
        <f t="shared" si="1"/>
        <v>9.5240000000000009</v>
      </c>
      <c r="F16" s="62">
        <f t="shared" si="1"/>
        <v>16.09</v>
      </c>
      <c r="G16" s="62">
        <f t="shared" si="1"/>
        <v>2.629</v>
      </c>
      <c r="H16" s="62">
        <f t="shared" si="1"/>
        <v>23.451000000000001</v>
      </c>
      <c r="I16" s="62">
        <f t="shared" si="1"/>
        <v>36.411999999999999</v>
      </c>
      <c r="J16" s="62">
        <f t="shared" si="1"/>
        <v>10.25</v>
      </c>
      <c r="K16" s="62">
        <f t="shared" si="1"/>
        <v>18.849</v>
      </c>
      <c r="L16" s="62">
        <f t="shared" si="1"/>
        <v>15.34</v>
      </c>
      <c r="M16" s="62">
        <f t="shared" si="1"/>
        <v>15.097999999999999</v>
      </c>
      <c r="N16" s="62">
        <f t="shared" si="1"/>
        <v>12</v>
      </c>
      <c r="O16" s="62">
        <f t="shared" si="1"/>
        <v>12</v>
      </c>
      <c r="P16" s="62">
        <f t="shared" si="1"/>
        <v>12.776</v>
      </c>
      <c r="Q16" s="62">
        <f t="shared" si="1"/>
        <v>34.044000000000004</v>
      </c>
      <c r="R16" s="62">
        <f t="shared" si="1"/>
        <v>1.7330000000000001</v>
      </c>
      <c r="S16" s="62">
        <f t="shared" si="1"/>
        <v>4.4290000000000003</v>
      </c>
      <c r="T16" s="62">
        <f t="shared" si="1"/>
        <v>4.63</v>
      </c>
      <c r="U16" s="62">
        <f t="shared" si="1"/>
        <v>5.28</v>
      </c>
      <c r="V16" s="62">
        <f t="shared" si="1"/>
        <v>0</v>
      </c>
      <c r="W16" s="62">
        <f t="shared" si="1"/>
        <v>4.8870000000000005</v>
      </c>
      <c r="X16" s="62">
        <f t="shared" si="1"/>
        <v>0</v>
      </c>
      <c r="Y16" s="62">
        <f t="shared" si="1"/>
        <v>7.9610000000000003</v>
      </c>
      <c r="Z16" s="63" t="str">
        <f t="shared" si="1"/>
        <v/>
      </c>
      <c r="AA16" s="64">
        <f>SUM(AA10:AA15)</f>
        <v>275.827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6.82</v>
      </c>
      <c r="C20" s="77">
        <v>6.577</v>
      </c>
      <c r="D20" s="77">
        <v>6.8070000000000004</v>
      </c>
      <c r="E20" s="77">
        <v>6.8280000000000003</v>
      </c>
      <c r="F20" s="77">
        <v>9.4529999999999994</v>
      </c>
      <c r="G20" s="77">
        <v>6.6619999999999999</v>
      </c>
      <c r="H20" s="77">
        <v>6.9309999999999992</v>
      </c>
      <c r="I20" s="77">
        <v>7.4610000000000003</v>
      </c>
      <c r="J20" s="77"/>
      <c r="K20" s="77"/>
      <c r="L20" s="77">
        <v>2.3159999999999998</v>
      </c>
      <c r="M20" s="77">
        <v>1.897</v>
      </c>
      <c r="N20" s="77">
        <v>1.875</v>
      </c>
      <c r="O20" s="77">
        <v>1.8029999999999999</v>
      </c>
      <c r="P20" s="77">
        <v>1.716</v>
      </c>
      <c r="Q20" s="77">
        <v>3.15</v>
      </c>
      <c r="R20" s="77">
        <v>4.681</v>
      </c>
      <c r="S20" s="77">
        <v>7.4109999999999996</v>
      </c>
      <c r="T20" s="77">
        <v>7.5119999999999996</v>
      </c>
      <c r="U20" s="77">
        <v>7.2910000000000004</v>
      </c>
      <c r="V20" s="77"/>
      <c r="W20" s="77">
        <v>6.8310000000000004</v>
      </c>
      <c r="X20" s="77">
        <v>1.6080000000000001</v>
      </c>
      <c r="Y20" s="77"/>
      <c r="Z20" s="78"/>
      <c r="AA20" s="79">
        <f t="shared" si="2"/>
        <v>105.63</v>
      </c>
    </row>
    <row r="21" spans="1:27" ht="24.95" customHeight="1" x14ac:dyDescent="0.2">
      <c r="A21" s="75" t="s">
        <v>16</v>
      </c>
      <c r="B21" s="80">
        <v>29.080000000000002</v>
      </c>
      <c r="C21" s="81">
        <v>31.914999999999999</v>
      </c>
      <c r="D21" s="81">
        <v>35.694000000000003</v>
      </c>
      <c r="E21" s="81">
        <v>31.746000000000002</v>
      </c>
      <c r="F21" s="81">
        <v>40.118000000000002</v>
      </c>
      <c r="G21" s="81">
        <v>20.59</v>
      </c>
      <c r="H21" s="81">
        <v>39.557000000000002</v>
      </c>
      <c r="I21" s="81">
        <v>32.221999999999994</v>
      </c>
      <c r="J21" s="81">
        <v>9.8109999999999999</v>
      </c>
      <c r="K21" s="81">
        <v>8.67</v>
      </c>
      <c r="L21" s="81">
        <v>13.734</v>
      </c>
      <c r="M21" s="81">
        <v>11.689</v>
      </c>
      <c r="N21" s="81">
        <v>8.3739999999999988</v>
      </c>
      <c r="O21" s="81">
        <v>7.2670000000000003</v>
      </c>
      <c r="P21" s="81">
        <v>8.0670000000000002</v>
      </c>
      <c r="Q21" s="81">
        <v>34.47</v>
      </c>
      <c r="R21" s="81">
        <v>9.4340000000000011</v>
      </c>
      <c r="S21" s="81">
        <v>44.760000000000005</v>
      </c>
      <c r="T21" s="81">
        <v>26.71</v>
      </c>
      <c r="U21" s="81">
        <v>20.124999999999996</v>
      </c>
      <c r="V21" s="81">
        <v>3.06</v>
      </c>
      <c r="W21" s="81">
        <v>6.4939999999999998</v>
      </c>
      <c r="X21" s="81">
        <v>2.7069999999999999</v>
      </c>
      <c r="Y21" s="81">
        <v>1.2</v>
      </c>
      <c r="Z21" s="78"/>
      <c r="AA21" s="79">
        <f t="shared" si="2"/>
        <v>477.49399999999997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35.900000000000006</v>
      </c>
      <c r="C26" s="88">
        <f t="shared" ref="C26:Z26" si="3">IF(LEN(C$2)&gt;0,SUM(C19:C25),"")</f>
        <v>38.491999999999997</v>
      </c>
      <c r="D26" s="88">
        <f t="shared" si="3"/>
        <v>42.501000000000005</v>
      </c>
      <c r="E26" s="88">
        <f t="shared" si="3"/>
        <v>38.574000000000005</v>
      </c>
      <c r="F26" s="88">
        <f t="shared" si="3"/>
        <v>49.570999999999998</v>
      </c>
      <c r="G26" s="88">
        <f t="shared" si="3"/>
        <v>27.251999999999999</v>
      </c>
      <c r="H26" s="88">
        <f t="shared" si="3"/>
        <v>46.488</v>
      </c>
      <c r="I26" s="88">
        <f t="shared" si="3"/>
        <v>39.682999999999993</v>
      </c>
      <c r="J26" s="88">
        <f t="shared" si="3"/>
        <v>9.8109999999999999</v>
      </c>
      <c r="K26" s="88">
        <f t="shared" si="3"/>
        <v>8.67</v>
      </c>
      <c r="L26" s="88">
        <f t="shared" si="3"/>
        <v>16.05</v>
      </c>
      <c r="M26" s="88">
        <f t="shared" si="3"/>
        <v>13.586</v>
      </c>
      <c r="N26" s="88">
        <f t="shared" si="3"/>
        <v>10.248999999999999</v>
      </c>
      <c r="O26" s="88">
        <f t="shared" si="3"/>
        <v>9.07</v>
      </c>
      <c r="P26" s="88">
        <f t="shared" si="3"/>
        <v>9.7829999999999995</v>
      </c>
      <c r="Q26" s="88">
        <f t="shared" si="3"/>
        <v>37.619999999999997</v>
      </c>
      <c r="R26" s="88">
        <f t="shared" si="3"/>
        <v>14.115000000000002</v>
      </c>
      <c r="S26" s="88">
        <f t="shared" si="3"/>
        <v>52.171000000000006</v>
      </c>
      <c r="T26" s="88">
        <f t="shared" si="3"/>
        <v>34.222000000000001</v>
      </c>
      <c r="U26" s="88">
        <f t="shared" si="3"/>
        <v>27.415999999999997</v>
      </c>
      <c r="V26" s="88">
        <f t="shared" si="3"/>
        <v>3.06</v>
      </c>
      <c r="W26" s="88">
        <f t="shared" si="3"/>
        <v>13.324999999999999</v>
      </c>
      <c r="X26" s="88">
        <f t="shared" si="3"/>
        <v>4.3149999999999995</v>
      </c>
      <c r="Y26" s="88">
        <f t="shared" si="3"/>
        <v>1.2</v>
      </c>
      <c r="Z26" s="89" t="str">
        <f t="shared" si="3"/>
        <v/>
      </c>
      <c r="AA26" s="90">
        <f>SUM(AA19:AA25)</f>
        <v>583.12400000000002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46.103999999999999</v>
      </c>
      <c r="C30" s="77">
        <v>47.625</v>
      </c>
      <c r="D30" s="77">
        <v>51.607999999999997</v>
      </c>
      <c r="E30" s="77">
        <v>48.097999999999999</v>
      </c>
      <c r="F30" s="77">
        <v>65.661000000000001</v>
      </c>
      <c r="G30" s="77">
        <v>29.881</v>
      </c>
      <c r="H30" s="77">
        <v>69.938999999999993</v>
      </c>
      <c r="I30" s="77">
        <v>76.094999999999999</v>
      </c>
      <c r="J30" s="77">
        <v>20.061</v>
      </c>
      <c r="K30" s="77">
        <v>27.518999999999998</v>
      </c>
      <c r="L30" s="77">
        <v>31.39</v>
      </c>
      <c r="M30" s="77">
        <v>28.684000000000001</v>
      </c>
      <c r="N30" s="77">
        <v>22.248999999999999</v>
      </c>
      <c r="O30" s="77">
        <v>21.07</v>
      </c>
      <c r="P30" s="77">
        <v>22.559000000000001</v>
      </c>
      <c r="Q30" s="77">
        <v>71.664000000000001</v>
      </c>
      <c r="R30" s="77">
        <v>15.848000000000001</v>
      </c>
      <c r="S30" s="77">
        <v>56.6</v>
      </c>
      <c r="T30" s="77">
        <v>38.851999999999997</v>
      </c>
      <c r="U30" s="77">
        <v>32.695999999999998</v>
      </c>
      <c r="V30" s="77">
        <v>3.06</v>
      </c>
      <c r="W30" s="77">
        <v>18.212</v>
      </c>
      <c r="X30" s="77">
        <v>4.3150000000000004</v>
      </c>
      <c r="Y30" s="77">
        <v>9.1609999999999996</v>
      </c>
      <c r="Z30" s="78"/>
      <c r="AA30" s="79">
        <f>SUM(B30:Z30)</f>
        <v>858.95099999999991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46.103999999999999</v>
      </c>
      <c r="C32" s="62">
        <f t="shared" ref="C32:Z32" si="4">IF(LEN(C$2)&gt;0,SUM(C29:C31),"")</f>
        <v>47.625</v>
      </c>
      <c r="D32" s="62">
        <f t="shared" si="4"/>
        <v>51.607999999999997</v>
      </c>
      <c r="E32" s="62">
        <f t="shared" si="4"/>
        <v>48.097999999999999</v>
      </c>
      <c r="F32" s="62">
        <f t="shared" si="4"/>
        <v>65.661000000000001</v>
      </c>
      <c r="G32" s="62">
        <f t="shared" si="4"/>
        <v>29.881</v>
      </c>
      <c r="H32" s="62">
        <f t="shared" si="4"/>
        <v>69.938999999999993</v>
      </c>
      <c r="I32" s="62">
        <f t="shared" si="4"/>
        <v>76.094999999999999</v>
      </c>
      <c r="J32" s="62">
        <f t="shared" si="4"/>
        <v>20.061</v>
      </c>
      <c r="K32" s="62">
        <f t="shared" si="4"/>
        <v>27.518999999999998</v>
      </c>
      <c r="L32" s="62">
        <f t="shared" si="4"/>
        <v>31.39</v>
      </c>
      <c r="M32" s="62">
        <f t="shared" si="4"/>
        <v>28.684000000000001</v>
      </c>
      <c r="N32" s="62">
        <f t="shared" si="4"/>
        <v>22.248999999999999</v>
      </c>
      <c r="O32" s="62">
        <f t="shared" si="4"/>
        <v>21.07</v>
      </c>
      <c r="P32" s="62">
        <f t="shared" si="4"/>
        <v>22.559000000000001</v>
      </c>
      <c r="Q32" s="62">
        <f t="shared" si="4"/>
        <v>71.664000000000001</v>
      </c>
      <c r="R32" s="62">
        <f t="shared" si="4"/>
        <v>15.848000000000001</v>
      </c>
      <c r="S32" s="62">
        <f t="shared" si="4"/>
        <v>56.6</v>
      </c>
      <c r="T32" s="62">
        <f t="shared" si="4"/>
        <v>38.851999999999997</v>
      </c>
      <c r="U32" s="62">
        <f t="shared" si="4"/>
        <v>32.695999999999998</v>
      </c>
      <c r="V32" s="62">
        <f t="shared" si="4"/>
        <v>3.06</v>
      </c>
      <c r="W32" s="62">
        <f t="shared" si="4"/>
        <v>18.212</v>
      </c>
      <c r="X32" s="62">
        <f t="shared" si="4"/>
        <v>4.3150000000000004</v>
      </c>
      <c r="Y32" s="62">
        <f t="shared" si="4"/>
        <v>9.1609999999999996</v>
      </c>
      <c r="Z32" s="63" t="str">
        <f t="shared" si="4"/>
        <v/>
      </c>
      <c r="AA32" s="64">
        <f>SUM(AA29:AA31)</f>
        <v>858.95099999999991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46.104000000000006</v>
      </c>
      <c r="C52" s="88">
        <f t="shared" ref="C52:Z52" si="10">IF(LEN(C$2)&gt;0,SUM(C10:C15)+C26+C40,"")</f>
        <v>47.625</v>
      </c>
      <c r="D52" s="88">
        <f t="shared" si="10"/>
        <v>51.608000000000004</v>
      </c>
      <c r="E52" s="88">
        <f t="shared" si="10"/>
        <v>48.098000000000006</v>
      </c>
      <c r="F52" s="88">
        <f t="shared" si="10"/>
        <v>65.661000000000001</v>
      </c>
      <c r="G52" s="88">
        <f t="shared" si="10"/>
        <v>29.881</v>
      </c>
      <c r="H52" s="88">
        <f t="shared" si="10"/>
        <v>69.938999999999993</v>
      </c>
      <c r="I52" s="88">
        <f t="shared" si="10"/>
        <v>76.094999999999999</v>
      </c>
      <c r="J52" s="88">
        <f t="shared" si="10"/>
        <v>20.061</v>
      </c>
      <c r="K52" s="88">
        <f t="shared" si="10"/>
        <v>27.518999999999998</v>
      </c>
      <c r="L52" s="88">
        <f t="shared" si="10"/>
        <v>31.39</v>
      </c>
      <c r="M52" s="88">
        <f t="shared" si="10"/>
        <v>28.683999999999997</v>
      </c>
      <c r="N52" s="88">
        <f t="shared" si="10"/>
        <v>22.248999999999999</v>
      </c>
      <c r="O52" s="88">
        <f t="shared" si="10"/>
        <v>21.07</v>
      </c>
      <c r="P52" s="88">
        <f t="shared" si="10"/>
        <v>22.558999999999997</v>
      </c>
      <c r="Q52" s="88">
        <f t="shared" si="10"/>
        <v>71.664000000000001</v>
      </c>
      <c r="R52" s="88">
        <f t="shared" si="10"/>
        <v>15.848000000000003</v>
      </c>
      <c r="S52" s="88">
        <f t="shared" si="10"/>
        <v>56.600000000000009</v>
      </c>
      <c r="T52" s="88">
        <f t="shared" si="10"/>
        <v>38.852000000000004</v>
      </c>
      <c r="U52" s="88">
        <f t="shared" si="10"/>
        <v>32.695999999999998</v>
      </c>
      <c r="V52" s="88">
        <f t="shared" si="10"/>
        <v>3.06</v>
      </c>
      <c r="W52" s="88">
        <f t="shared" si="10"/>
        <v>18.212</v>
      </c>
      <c r="X52" s="88">
        <f t="shared" si="10"/>
        <v>4.3149999999999995</v>
      </c>
      <c r="Y52" s="88">
        <f t="shared" si="10"/>
        <v>9.1609999999999996</v>
      </c>
      <c r="Z52" s="89" t="str">
        <f t="shared" si="10"/>
        <v/>
      </c>
      <c r="AA52" s="104">
        <f>SUM(B52:Z52)</f>
        <v>858.95099999999991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-70.599999999999994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-70.599999999999994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</v>
      </c>
      <c r="C7" s="117">
        <v>85</v>
      </c>
      <c r="D7" s="117">
        <v>83</v>
      </c>
      <c r="E7" s="117">
        <v>83</v>
      </c>
      <c r="F7" s="117">
        <v>88.21</v>
      </c>
      <c r="G7" s="117">
        <v>81.680000000000007</v>
      </c>
      <c r="H7" s="117">
        <v>82.5</v>
      </c>
      <c r="I7" s="117">
        <v>87.36</v>
      </c>
      <c r="J7" s="117">
        <v>77.150000000000006</v>
      </c>
      <c r="K7" s="117">
        <v>53.65</v>
      </c>
      <c r="L7" s="117">
        <v>34.99</v>
      </c>
      <c r="M7" s="117">
        <v>18.14</v>
      </c>
      <c r="N7" s="117">
        <v>15.81</v>
      </c>
      <c r="O7" s="117">
        <v>15.5</v>
      </c>
      <c r="P7" s="117">
        <v>23.84</v>
      </c>
      <c r="Q7" s="117">
        <v>43.05</v>
      </c>
      <c r="R7" s="117">
        <v>68.349999999999994</v>
      </c>
      <c r="S7" s="117">
        <v>102.38</v>
      </c>
      <c r="T7" s="117">
        <v>139.02000000000001</v>
      </c>
      <c r="U7" s="117">
        <v>107</v>
      </c>
      <c r="V7" s="117">
        <v>78</v>
      </c>
      <c r="W7" s="117">
        <v>75.900000000000006</v>
      </c>
      <c r="X7" s="117">
        <v>75.8</v>
      </c>
      <c r="Y7" s="117">
        <v>69.11</v>
      </c>
      <c r="Z7" s="118"/>
      <c r="AA7" s="119">
        <f>IF(SUM(B7:Z7)&lt;&gt;0,AVERAGEIF(B7:Z7,"&lt;&gt;"""),"")</f>
        <v>69.809999999999988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70.599999999999994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70.599999999999994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70.599999999999994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2024-10-11T13:32:10Z</dcterms:created>
  <dcterms:modified xsi:type="dcterms:W3CDTF">2024-10-11T13:32:11Z</dcterms:modified>
</cp:coreProperties>
</file>