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<sst xmlns="http://schemas.openxmlformats.org/spreadsheetml/2006/main" count="119" uniqueCount="54">
  <si>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10/10/2024 16:36:38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</si>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</sst>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B6-4A0D-BC5C-AB2867E47CB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B6-4A0D-BC5C-AB2867E47CB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CB6-4A0D-BC5C-AB2867E47CB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CB6-4A0D-BC5C-AB2867E47CB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B6-4A0D-BC5C-AB2867E47CB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B6-4A0D-BC5C-AB2867E47CB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B6-4A0D-BC5C-AB2867E47CB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CB6-4A0D-BC5C-AB2867E47CB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CB6-4A0D-BC5C-AB2867E47CB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42.829000000000001</c:v>
                </c:pt>
                <c:pt idx="6">
                  <c:v>61.517000000000003</c:v>
                </c:pt>
                <c:pt idx="7">
                  <c:v>56.769000000000005</c:v>
                </c:pt>
                <c:pt idx="8">
                  <c:v>71.373000000000005</c:v>
                </c:pt>
                <c:pt idx="9">
                  <c:v>29.003999999999998</c:v>
                </c:pt>
                <c:pt idx="10">
                  <c:v>133.333</c:v>
                </c:pt>
                <c:pt idx="15">
                  <c:v>36.049999999999997</c:v>
                </c:pt>
                <c:pt idx="16">
                  <c:v>27.547999999999998</c:v>
                </c:pt>
                <c:pt idx="17">
                  <c:v>6.6669999999999998</c:v>
                </c:pt>
                <c:pt idx="18">
                  <c:v>20.12</c:v>
                </c:pt>
                <c:pt idx="19">
                  <c:v>20.122</c:v>
                </c:pt>
                <c:pt idx="20">
                  <c:v>49.564</c:v>
                </c:pt>
                <c:pt idx="21">
                  <c:v>46.048999999999999</c:v>
                </c:pt>
                <c:pt idx="22">
                  <c:v>56.436999999999998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B6-4A0D-BC5C-AB2867E47CB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71.8</c:v>
                </c:pt>
                <c:pt idx="2">
                  <c:v>62.2</c:v>
                </c:pt>
                <c:pt idx="3">
                  <c:v>12.9</c:v>
                </c:pt>
                <c:pt idx="4">
                  <c:v>15.5</c:v>
                </c:pt>
                <c:pt idx="5">
                  <c:v>21.7</c:v>
                </c:pt>
                <c:pt idx="6">
                  <c:v>0</c:v>
                </c:pt>
                <c:pt idx="7">
                  <c:v>0</c:v>
                </c:pt>
                <c:pt idx="8">
                  <c:v>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33.200000000000003</c:v>
                </c:pt>
                <c:pt idx="14">
                  <c:v>30.7</c:v>
                </c:pt>
                <c:pt idx="15">
                  <c:v>0</c:v>
                </c:pt>
                <c:pt idx="16">
                  <c:v>0</c:v>
                </c:pt>
                <c:pt idx="17">
                  <c:v>60.1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B6-4A0D-BC5C-AB2867E47CB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17.888999999999999</c:v>
                </c:pt>
                <c:pt idx="1">
                  <c:v>17.533999999999999</c:v>
                </c:pt>
                <c:pt idx="2">
                  <c:v>16.609000000000002</c:v>
                </c:pt>
                <c:pt idx="3">
                  <c:v>21.561</c:v>
                </c:pt>
                <c:pt idx="4">
                  <c:v>21.886000000000003</c:v>
                </c:pt>
                <c:pt idx="5">
                  <c:v>22.161999999999999</c:v>
                </c:pt>
                <c:pt idx="9">
                  <c:v>21.767000000000003</c:v>
                </c:pt>
                <c:pt idx="10">
                  <c:v>2.2999999999999998</c:v>
                </c:pt>
                <c:pt idx="11">
                  <c:v>40.167000000000002</c:v>
                </c:pt>
                <c:pt idx="12">
                  <c:v>35.747000000000007</c:v>
                </c:pt>
                <c:pt idx="13">
                  <c:v>21.557000000000002</c:v>
                </c:pt>
                <c:pt idx="14">
                  <c:v>17.717000000000002</c:v>
                </c:pt>
                <c:pt idx="15">
                  <c:v>3.0289999999999999</c:v>
                </c:pt>
                <c:pt idx="16">
                  <c:v>4.9369999999999994</c:v>
                </c:pt>
                <c:pt idx="18">
                  <c:v>8.1270000000000007</c:v>
                </c:pt>
                <c:pt idx="19">
                  <c:v>3.2549999999999999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B6-4A0D-BC5C-AB2867E47CB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CB6-4A0D-BC5C-AB2867E47CB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CB6-4A0D-BC5C-AB2867E47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85.48</c:v>
                </c:pt>
                <c:pt idx="1">
                  <c:v>75.209999999999994</c:v>
                </c:pt>
                <c:pt idx="2">
                  <c:v>70</c:v>
                </c:pt>
                <c:pt idx="3">
                  <c:v>67.91</c:v>
                </c:pt>
                <c:pt idx="4">
                  <c:v>69.87</c:v>
                </c:pt>
                <c:pt idx="5">
                  <c:v>83.09</c:v>
                </c:pt>
                <c:pt idx="6">
                  <c:v>97.62</c:v>
                </c:pt>
                <c:pt idx="7">
                  <c:v>138.03</c:v>
                </c:pt>
                <c:pt idx="8">
                  <c:v>153.02000000000001</c:v>
                </c:pt>
                <c:pt idx="9">
                  <c:v>111.01</c:v>
                </c:pt>
                <c:pt idx="10">
                  <c:v>88</c:v>
                </c:pt>
                <c:pt idx="11">
                  <c:v>72.849999999999994</c:v>
                </c:pt>
                <c:pt idx="12">
                  <c:v>62.15</c:v>
                </c:pt>
                <c:pt idx="13">
                  <c:v>57.17</c:v>
                </c:pt>
                <c:pt idx="14">
                  <c:v>59.56</c:v>
                </c:pt>
                <c:pt idx="15">
                  <c:v>81.8</c:v>
                </c:pt>
                <c:pt idx="16">
                  <c:v>86.51</c:v>
                </c:pt>
                <c:pt idx="17">
                  <c:v>113</c:v>
                </c:pt>
                <c:pt idx="18">
                  <c:v>159.18</c:v>
                </c:pt>
                <c:pt idx="19">
                  <c:v>172.07</c:v>
                </c:pt>
                <c:pt idx="20">
                  <c:v>118.86</c:v>
                </c:pt>
                <c:pt idx="21">
                  <c:v>97.57</c:v>
                </c:pt>
                <c:pt idx="22">
                  <c:v>94.19</c:v>
                </c:pt>
                <c:pt idx="23">
                  <c:v>84.93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B6-4A0D-BC5C-AB2867E47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9E-4229-87E7-B230BD9E5A5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9E-4229-87E7-B230BD9E5A5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11.188000000000001</c:v>
                </c:pt>
                <c:pt idx="1">
                  <c:v>14.183999999999999</c:v>
                </c:pt>
                <c:pt idx="2">
                  <c:v>10.872000000000002</c:v>
                </c:pt>
                <c:pt idx="3">
                  <c:v>7.8900000000000006</c:v>
                </c:pt>
                <c:pt idx="4">
                  <c:v>8.0820000000000007</c:v>
                </c:pt>
                <c:pt idx="5">
                  <c:v>11.041</c:v>
                </c:pt>
                <c:pt idx="6">
                  <c:v>12.764000000000001</c:v>
                </c:pt>
                <c:pt idx="7">
                  <c:v>14.268000000000001</c:v>
                </c:pt>
                <c:pt idx="8">
                  <c:v>43.716000000000001</c:v>
                </c:pt>
                <c:pt idx="9">
                  <c:v>38.571999999999996</c:v>
                </c:pt>
                <c:pt idx="10">
                  <c:v>54.142999999999994</c:v>
                </c:pt>
                <c:pt idx="11">
                  <c:v>14.901</c:v>
                </c:pt>
                <c:pt idx="12">
                  <c:v>14.774000000000001</c:v>
                </c:pt>
                <c:pt idx="13">
                  <c:v>14.221</c:v>
                </c:pt>
                <c:pt idx="14">
                  <c:v>12.89</c:v>
                </c:pt>
                <c:pt idx="15">
                  <c:v>11.756999999999998</c:v>
                </c:pt>
                <c:pt idx="16">
                  <c:v>8.9250000000000007</c:v>
                </c:pt>
                <c:pt idx="17">
                  <c:v>14.69</c:v>
                </c:pt>
                <c:pt idx="18">
                  <c:v>7.9489999999999998</c:v>
                </c:pt>
                <c:pt idx="19">
                  <c:v>7.58</c:v>
                </c:pt>
                <c:pt idx="20">
                  <c:v>8.5670000000000002</c:v>
                </c:pt>
                <c:pt idx="21">
                  <c:v>7.9989999999999997</c:v>
                </c:pt>
                <c:pt idx="22">
                  <c:v>9.1230000000000011</c:v>
                </c:pt>
                <c:pt idx="23">
                  <c:v>7.6879999999999997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9E-4229-87E7-B230BD9E5A5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39.995000000000005</c:v>
                </c:pt>
                <c:pt idx="1">
                  <c:v>70.906000000000006</c:v>
                </c:pt>
                <c:pt idx="2">
                  <c:v>62.513999999999996</c:v>
                </c:pt>
                <c:pt idx="3">
                  <c:v>20.519999999999996</c:v>
                </c:pt>
                <c:pt idx="4">
                  <c:v>21.103999999999999</c:v>
                </c:pt>
                <c:pt idx="5">
                  <c:v>30.068999999999999</c:v>
                </c:pt>
                <c:pt idx="6">
                  <c:v>45.789000000000001</c:v>
                </c:pt>
                <c:pt idx="7">
                  <c:v>36.936</c:v>
                </c:pt>
                <c:pt idx="8">
                  <c:v>33.296999999999997</c:v>
                </c:pt>
                <c:pt idx="9">
                  <c:v>9.3579999999999988</c:v>
                </c:pt>
                <c:pt idx="10">
                  <c:v>52.771000000000001</c:v>
                </c:pt>
                <c:pt idx="11">
                  <c:v>22.966000000000001</c:v>
                </c:pt>
                <c:pt idx="12">
                  <c:v>18.873000000000001</c:v>
                </c:pt>
                <c:pt idx="13">
                  <c:v>35.710999999999999</c:v>
                </c:pt>
                <c:pt idx="14">
                  <c:v>26.015000000000001</c:v>
                </c:pt>
                <c:pt idx="15">
                  <c:v>17.715</c:v>
                </c:pt>
                <c:pt idx="16">
                  <c:v>18.602999999999998</c:v>
                </c:pt>
                <c:pt idx="17">
                  <c:v>46.341999999999999</c:v>
                </c:pt>
                <c:pt idx="18">
                  <c:v>19.298000000000002</c:v>
                </c:pt>
                <c:pt idx="19">
                  <c:v>14.997</c:v>
                </c:pt>
                <c:pt idx="20">
                  <c:v>40.752000000000002</c:v>
                </c:pt>
                <c:pt idx="21">
                  <c:v>38.024999999999999</c:v>
                </c:pt>
                <c:pt idx="22">
                  <c:v>46.853999999999999</c:v>
                </c:pt>
                <c:pt idx="23">
                  <c:v>25.841999999999999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9E-4229-87E7-B230BD9E5A5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F9E-4229-87E7-B230BD9E5A5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9E-4229-87E7-B230BD9E5A5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9E-4229-87E7-B230BD9E5A5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F9E-4229-87E7-B230BD9E5A5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F9E-4229-87E7-B230BD9E5A5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F9E-4229-87E7-B230BD9E5A5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9E-4229-87E7-B230BD9E5A5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1.135</c:v>
                </c:pt>
                <c:pt idx="1">
                  <c:v>2.1440000000000001</c:v>
                </c:pt>
                <c:pt idx="2">
                  <c:v>3.327</c:v>
                </c:pt>
                <c:pt idx="3">
                  <c:v>3.9889999999999999</c:v>
                </c:pt>
                <c:pt idx="4">
                  <c:v>3.37</c:v>
                </c:pt>
                <c:pt idx="5">
                  <c:v>2.706</c:v>
                </c:pt>
                <c:pt idx="6">
                  <c:v>2.9639999999999995</c:v>
                </c:pt>
                <c:pt idx="7">
                  <c:v>5.5650000000000004</c:v>
                </c:pt>
                <c:pt idx="8">
                  <c:v>14.36</c:v>
                </c:pt>
                <c:pt idx="9">
                  <c:v>2.8410000000000002</c:v>
                </c:pt>
                <c:pt idx="10">
                  <c:v>28.719000000000001</c:v>
                </c:pt>
                <c:pt idx="13">
                  <c:v>2.6909999999999998</c:v>
                </c:pt>
                <c:pt idx="14">
                  <c:v>4.6869999999999994</c:v>
                </c:pt>
                <c:pt idx="15">
                  <c:v>9.6070000000000011</c:v>
                </c:pt>
                <c:pt idx="16">
                  <c:v>4.9569999999999999</c:v>
                </c:pt>
                <c:pt idx="17">
                  <c:v>5.7120000000000006</c:v>
                </c:pt>
                <c:pt idx="18">
                  <c:v>1</c:v>
                </c:pt>
                <c:pt idx="19">
                  <c:v>0.8</c:v>
                </c:pt>
                <c:pt idx="20">
                  <c:v>0.245</c:v>
                </c:pt>
                <c:pt idx="21">
                  <c:v>2.5000000000000001E-2</c:v>
                </c:pt>
                <c:pt idx="22">
                  <c:v>0.46</c:v>
                </c:pt>
                <c:pt idx="23">
                  <c:v>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9E-4229-87E7-B230BD9E5A5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F9E-4229-87E7-B230BD9E5A5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F9E-4229-87E7-B230BD9E5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85.48</c:v>
                </c:pt>
                <c:pt idx="1">
                  <c:v>75.209999999999994</c:v>
                </c:pt>
                <c:pt idx="2">
                  <c:v>70</c:v>
                </c:pt>
                <c:pt idx="3">
                  <c:v>67.91</c:v>
                </c:pt>
                <c:pt idx="4">
                  <c:v>69.87</c:v>
                </c:pt>
                <c:pt idx="5">
                  <c:v>83.09</c:v>
                </c:pt>
                <c:pt idx="6">
                  <c:v>97.62</c:v>
                </c:pt>
                <c:pt idx="7">
                  <c:v>138.03</c:v>
                </c:pt>
                <c:pt idx="8">
                  <c:v>153.02000000000001</c:v>
                </c:pt>
                <c:pt idx="9">
                  <c:v>111.01</c:v>
                </c:pt>
                <c:pt idx="10">
                  <c:v>88</c:v>
                </c:pt>
                <c:pt idx="11">
                  <c:v>72.849999999999994</c:v>
                </c:pt>
                <c:pt idx="12">
                  <c:v>62.15</c:v>
                </c:pt>
                <c:pt idx="13">
                  <c:v>57.17</c:v>
                </c:pt>
                <c:pt idx="14">
                  <c:v>59.56</c:v>
                </c:pt>
                <c:pt idx="15">
                  <c:v>81.8</c:v>
                </c:pt>
                <c:pt idx="16">
                  <c:v>86.51</c:v>
                </c:pt>
                <c:pt idx="17">
                  <c:v>113</c:v>
                </c:pt>
                <c:pt idx="18">
                  <c:v>159.18</c:v>
                </c:pt>
                <c:pt idx="19">
                  <c:v>172.07</c:v>
                </c:pt>
                <c:pt idx="20">
                  <c:v>118.86</c:v>
                </c:pt>
                <c:pt idx="21">
                  <c:v>97.57</c:v>
                </c:pt>
                <c:pt idx="22">
                  <c:v>94.19</c:v>
                </c:pt>
                <c:pt idx="23">
                  <c:v>84.93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F9E-4229-87E7-B230BD9E5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60.718000000000004</v>
      </c>
      <c r="C4" s="18">
        <v>89.334000000000003</v>
      </c>
      <c r="D4" s="18">
        <v>78.808999999999997</v>
      </c>
      <c r="E4" s="18">
        <v>34.460999999999999</v>
      </c>
      <c r="F4" s="18">
        <v>37.386000000000003</v>
      </c>
      <c r="G4" s="18">
        <v>43.861999999999995</v>
      </c>
      <c r="H4" s="18">
        <v>61.517000000000003</v>
      </c>
      <c r="I4" s="18">
        <v>56.769000000000005</v>
      </c>
      <c r="J4" s="18">
        <v>91.373000000000005</v>
      </c>
      <c r="K4" s="18">
        <v>50.771000000000001</v>
      </c>
      <c r="L4" s="18">
        <v>135.63299999999998</v>
      </c>
      <c r="M4" s="18">
        <v>40.167000000000002</v>
      </c>
      <c r="N4" s="18">
        <v>35.747000000000007</v>
      </c>
      <c r="O4" s="18">
        <v>54.757000000000005</v>
      </c>
      <c r="P4" s="18">
        <v>48.417000000000002</v>
      </c>
      <c r="Q4" s="18">
        <v>39.078999999999994</v>
      </c>
      <c r="R4" s="18">
        <v>32.484999999999999</v>
      </c>
      <c r="S4" s="18">
        <v>66.766999999999996</v>
      </c>
      <c r="T4" s="18">
        <v>28.247</v>
      </c>
      <c r="U4" s="18">
        <v>23.376999999999999</v>
      </c>
      <c r="V4" s="18">
        <v>49.564</v>
      </c>
      <c r="W4" s="18">
        <v>46.048999999999999</v>
      </c>
      <c r="X4" s="18">
        <v>56.436999999999998</v>
      </c>
      <c r="Y4" s="18">
        <v>34</v>
      </c>
      <c r="Z4" s="19"/>
      <c r="AA4" s="20">
        <f>SUM(B4:Z4)</f>
        <v>1295.7260000000001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85.48</v>
      </c>
      <c r="C7" s="28">
        <v>75.209999999999994</v>
      </c>
      <c r="D7" s="28">
        <v>70</v>
      </c>
      <c r="E7" s="28">
        <v>67.91</v>
      </c>
      <c r="F7" s="28">
        <v>69.87</v>
      </c>
      <c r="G7" s="28">
        <v>83.09</v>
      </c>
      <c r="H7" s="28">
        <v>97.62</v>
      </c>
      <c r="I7" s="28">
        <v>138.03</v>
      </c>
      <c r="J7" s="28">
        <v>153.02000000000001</v>
      </c>
      <c r="K7" s="28">
        <v>111.01</v>
      </c>
      <c r="L7" s="28">
        <v>88</v>
      </c>
      <c r="M7" s="28">
        <v>72.849999999999994</v>
      </c>
      <c r="N7" s="28">
        <v>62.15</v>
      </c>
      <c r="O7" s="28">
        <v>57.17</v>
      </c>
      <c r="P7" s="28">
        <v>59.56</v>
      </c>
      <c r="Q7" s="28">
        <v>81.8</v>
      </c>
      <c r="R7" s="28">
        <v>86.51</v>
      </c>
      <c r="S7" s="28">
        <v>113</v>
      </c>
      <c r="T7" s="28">
        <v>159.18</v>
      </c>
      <c r="U7" s="28">
        <v>172.07</v>
      </c>
      <c r="V7" s="28">
        <v>118.86</v>
      </c>
      <c r="W7" s="28">
        <v>97.57</v>
      </c>
      <c r="X7" s="28">
        <v>94.19</v>
      </c>
      <c r="Y7" s="28">
        <v>84.93</v>
      </c>
      <c r="Z7" s="29"/>
      <c r="AA7" s="30">
        <f>IF(SUM(B7:Z7)&lt;&gt;0,AVERAGEIF(B7:Z7,"&lt;&gt;"""),"")</f>
        <v>95.795000000000002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42.829000000000001</v>
      </c>
      <c r="C12" s="52"/>
      <c r="D12" s="52"/>
      <c r="E12" s="52"/>
      <c r="F12" s="52"/>
      <c r="G12" s="52"/>
      <c r="H12" s="52">
        <v>61.517000000000003</v>
      </c>
      <c r="I12" s="52">
        <v>56.769000000000005</v>
      </c>
      <c r="J12" s="52">
        <v>71.373000000000005</v>
      </c>
      <c r="K12" s="52">
        <v>29.003999999999998</v>
      </c>
      <c r="L12" s="52">
        <v>133.333</v>
      </c>
      <c r="M12" s="52"/>
      <c r="N12" s="52"/>
      <c r="O12" s="52"/>
      <c r="P12" s="52"/>
      <c r="Q12" s="52">
        <v>36.049999999999997</v>
      </c>
      <c r="R12" s="52">
        <v>27.547999999999998</v>
      </c>
      <c r="S12" s="52">
        <v>6.6669999999999998</v>
      </c>
      <c r="T12" s="52">
        <v>20.12</v>
      </c>
      <c r="U12" s="52">
        <v>20.122</v>
      </c>
      <c r="V12" s="52">
        <v>49.564</v>
      </c>
      <c r="W12" s="52">
        <v>46.048999999999999</v>
      </c>
      <c r="X12" s="52">
        <v>56.436999999999998</v>
      </c>
      <c r="Y12" s="52">
        <v>14</v>
      </c>
      <c r="Z12" s="53"/>
      <c r="AA12" s="54">
        <f t="shared" si="0"/>
        <v>671.38200000000006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17.888999999999999</v>
      </c>
      <c r="C14" s="57">
        <v>17.533999999999999</v>
      </c>
      <c r="D14" s="57">
        <v>16.609000000000002</v>
      </c>
      <c r="E14" s="57">
        <v>21.561</v>
      </c>
      <c r="F14" s="57">
        <v>21.886000000000003</v>
      </c>
      <c r="G14" s="57">
        <v>22.161999999999999</v>
      </c>
      <c r="H14" s="57"/>
      <c r="I14" s="57"/>
      <c r="J14" s="57"/>
      <c r="K14" s="57">
        <v>21.767000000000003</v>
      </c>
      <c r="L14" s="57">
        <v>2.2999999999999998</v>
      </c>
      <c r="M14" s="57">
        <v>40.167000000000002</v>
      </c>
      <c r="N14" s="57">
        <v>35.747000000000007</v>
      </c>
      <c r="O14" s="57">
        <v>21.557000000000002</v>
      </c>
      <c r="P14" s="57">
        <v>17.717000000000002</v>
      </c>
      <c r="Q14" s="57">
        <v>3.0289999999999999</v>
      </c>
      <c r="R14" s="57">
        <v>4.9369999999999994</v>
      </c>
      <c r="S14" s="57"/>
      <c r="T14" s="57">
        <v>8.1270000000000007</v>
      </c>
      <c r="U14" s="57">
        <v>3.2549999999999999</v>
      </c>
      <c r="V14" s="57"/>
      <c r="W14" s="57"/>
      <c r="X14" s="57"/>
      <c r="Y14" s="57"/>
      <c r="Z14" s="58"/>
      <c r="AA14" s="59">
        <f t="shared" si="0"/>
        <v>276.24400000000003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60.718000000000004</v>
      </c>
      <c r="C16" s="62">
        <f t="shared" si="1"/>
        <v>17.533999999999999</v>
      </c>
      <c r="D16" s="62">
        <f t="shared" si="1"/>
        <v>16.609000000000002</v>
      </c>
      <c r="E16" s="62">
        <f t="shared" si="1"/>
        <v>21.561</v>
      </c>
      <c r="F16" s="62">
        <f t="shared" si="1"/>
        <v>21.886000000000003</v>
      </c>
      <c r="G16" s="62">
        <f t="shared" si="1"/>
        <v>22.161999999999999</v>
      </c>
      <c r="H16" s="62">
        <f t="shared" si="1"/>
        <v>61.517000000000003</v>
      </c>
      <c r="I16" s="62">
        <f t="shared" si="1"/>
        <v>56.769000000000005</v>
      </c>
      <c r="J16" s="62">
        <f t="shared" si="1"/>
        <v>71.373000000000005</v>
      </c>
      <c r="K16" s="62">
        <f t="shared" si="1"/>
        <v>50.771000000000001</v>
      </c>
      <c r="L16" s="62">
        <f t="shared" si="1"/>
        <v>135.63300000000001</v>
      </c>
      <c r="M16" s="62">
        <f t="shared" si="1"/>
        <v>40.167000000000002</v>
      </c>
      <c r="N16" s="62">
        <f t="shared" si="1"/>
        <v>35.747000000000007</v>
      </c>
      <c r="O16" s="62">
        <f t="shared" si="1"/>
        <v>21.557000000000002</v>
      </c>
      <c r="P16" s="62">
        <f t="shared" si="1"/>
        <v>17.717000000000002</v>
      </c>
      <c r="Q16" s="62">
        <f t="shared" si="1"/>
        <v>39.078999999999994</v>
      </c>
      <c r="R16" s="62">
        <f t="shared" si="1"/>
        <v>32.484999999999999</v>
      </c>
      <c r="S16" s="62">
        <f t="shared" si="1"/>
        <v>6.6669999999999998</v>
      </c>
      <c r="T16" s="62">
        <f t="shared" si="1"/>
        <v>28.247</v>
      </c>
      <c r="U16" s="62">
        <f t="shared" si="1"/>
        <v>23.376999999999999</v>
      </c>
      <c r="V16" s="62">
        <f t="shared" si="1"/>
        <v>49.564</v>
      </c>
      <c r="W16" s="62">
        <f t="shared" si="1"/>
        <v>46.048999999999999</v>
      </c>
      <c r="X16" s="62">
        <f t="shared" si="1"/>
        <v>56.436999999999998</v>
      </c>
      <c r="Y16" s="62">
        <f t="shared" si="1"/>
        <v>14</v>
      </c>
      <c r="Z16" s="63" t="str">
        <f t="shared" si="1"/>
        <v/>
      </c>
      <c r="AA16" s="64">
        <f>SUM(AA10:AA15)</f>
        <v>947.62600000000009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60.718000000000004</v>
      </c>
      <c r="C30" s="77">
        <v>17.533999999999999</v>
      </c>
      <c r="D30" s="77">
        <v>16.609000000000002</v>
      </c>
      <c r="E30" s="77">
        <v>21.561</v>
      </c>
      <c r="F30" s="77">
        <v>21.885999999999999</v>
      </c>
      <c r="G30" s="77">
        <v>22.161999999999999</v>
      </c>
      <c r="H30" s="77">
        <v>61.517000000000003</v>
      </c>
      <c r="I30" s="77">
        <v>56.768999999999998</v>
      </c>
      <c r="J30" s="77">
        <v>71.373000000000005</v>
      </c>
      <c r="K30" s="77">
        <v>50.771000000000001</v>
      </c>
      <c r="L30" s="77">
        <v>135.63300000000001</v>
      </c>
      <c r="M30" s="77">
        <v>40.167000000000002</v>
      </c>
      <c r="N30" s="77">
        <v>35.747</v>
      </c>
      <c r="O30" s="77">
        <v>21.556999999999999</v>
      </c>
      <c r="P30" s="77">
        <v>17.716999999999999</v>
      </c>
      <c r="Q30" s="77">
        <v>39.079000000000001</v>
      </c>
      <c r="R30" s="77">
        <v>32.484999999999999</v>
      </c>
      <c r="S30" s="77">
        <v>6.6669999999999998</v>
      </c>
      <c r="T30" s="77">
        <v>28.247</v>
      </c>
      <c r="U30" s="77">
        <v>23.376999999999999</v>
      </c>
      <c r="V30" s="77">
        <v>49.564</v>
      </c>
      <c r="W30" s="77">
        <v>46.048999999999999</v>
      </c>
      <c r="X30" s="77">
        <v>56.436999999999998</v>
      </c>
      <c r="Y30" s="77">
        <v>14</v>
      </c>
      <c r="Z30" s="78"/>
      <c r="AA30" s="79">
        <f>SUM(B30:Z30)</f>
        <v>947.62599999999986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60.718000000000004</v>
      </c>
      <c r="C32" s="62">
        <f t="shared" ref="C32:Z32" si="4">IF(LEN(C$2)&gt;0,SUM(C29:C31),"")</f>
        <v>17.533999999999999</v>
      </c>
      <c r="D32" s="62">
        <f t="shared" si="4"/>
        <v>16.609000000000002</v>
      </c>
      <c r="E32" s="62">
        <f t="shared" si="4"/>
        <v>21.561</v>
      </c>
      <c r="F32" s="62">
        <f t="shared" si="4"/>
        <v>21.885999999999999</v>
      </c>
      <c r="G32" s="62">
        <f t="shared" si="4"/>
        <v>22.161999999999999</v>
      </c>
      <c r="H32" s="62">
        <f t="shared" si="4"/>
        <v>61.517000000000003</v>
      </c>
      <c r="I32" s="62">
        <f t="shared" si="4"/>
        <v>56.768999999999998</v>
      </c>
      <c r="J32" s="62">
        <f t="shared" si="4"/>
        <v>71.373000000000005</v>
      </c>
      <c r="K32" s="62">
        <f t="shared" si="4"/>
        <v>50.771000000000001</v>
      </c>
      <c r="L32" s="62">
        <f t="shared" si="4"/>
        <v>135.63300000000001</v>
      </c>
      <c r="M32" s="62">
        <f t="shared" si="4"/>
        <v>40.167000000000002</v>
      </c>
      <c r="N32" s="62">
        <f t="shared" si="4"/>
        <v>35.747</v>
      </c>
      <c r="O32" s="62">
        <f t="shared" si="4"/>
        <v>21.556999999999999</v>
      </c>
      <c r="P32" s="62">
        <f t="shared" si="4"/>
        <v>17.716999999999999</v>
      </c>
      <c r="Q32" s="62">
        <f t="shared" si="4"/>
        <v>39.079000000000001</v>
      </c>
      <c r="R32" s="62">
        <f t="shared" si="4"/>
        <v>32.484999999999999</v>
      </c>
      <c r="S32" s="62">
        <f t="shared" si="4"/>
        <v>6.6669999999999998</v>
      </c>
      <c r="T32" s="62">
        <f t="shared" si="4"/>
        <v>28.247</v>
      </c>
      <c r="U32" s="62">
        <f t="shared" si="4"/>
        <v>23.376999999999999</v>
      </c>
      <c r="V32" s="62">
        <f t="shared" si="4"/>
        <v>49.564</v>
      </c>
      <c r="W32" s="62">
        <f t="shared" si="4"/>
        <v>46.048999999999999</v>
      </c>
      <c r="X32" s="62">
        <f t="shared" si="4"/>
        <v>56.436999999999998</v>
      </c>
      <c r="Y32" s="62">
        <f t="shared" si="4"/>
        <v>14</v>
      </c>
      <c r="Z32" s="63" t="str">
        <f t="shared" si="4"/>
        <v/>
      </c>
      <c r="AA32" s="64">
        <f>SUM(AA29:AA31)</f>
        <v>947.62599999999986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>
        <v>20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20</v>
      </c>
      <c r="Z37" s="100"/>
      <c r="AA37" s="79">
        <f t="shared" si="5"/>
        <v>40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71.8</v>
      </c>
      <c r="D39" s="99">
        <v>62.2</v>
      </c>
      <c r="E39" s="99">
        <v>12.9</v>
      </c>
      <c r="F39" s="99">
        <v>15.5</v>
      </c>
      <c r="G39" s="99">
        <v>21.7</v>
      </c>
      <c r="H39" s="99"/>
      <c r="I39" s="99"/>
      <c r="J39" s="99"/>
      <c r="K39" s="99"/>
      <c r="L39" s="99"/>
      <c r="M39" s="99"/>
      <c r="N39" s="99"/>
      <c r="O39" s="99">
        <v>33.200000000000003</v>
      </c>
      <c r="P39" s="99">
        <v>30.7</v>
      </c>
      <c r="Q39" s="99"/>
      <c r="R39" s="99"/>
      <c r="S39" s="99">
        <v>60.1</v>
      </c>
      <c r="T39" s="99"/>
      <c r="U39" s="99"/>
      <c r="V39" s="99"/>
      <c r="W39" s="99"/>
      <c r="X39" s="99"/>
      <c r="Y39" s="99"/>
      <c r="Z39" s="100"/>
      <c r="AA39" s="79">
        <f t="shared" si="5"/>
        <v>308.10000000000002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71.8</v>
      </c>
      <c r="D40" s="88">
        <f t="shared" si="6"/>
        <v>62.2</v>
      </c>
      <c r="E40" s="88">
        <f t="shared" si="6"/>
        <v>12.9</v>
      </c>
      <c r="F40" s="88">
        <f t="shared" si="6"/>
        <v>15.5</v>
      </c>
      <c r="G40" s="88">
        <f t="shared" si="6"/>
        <v>21.7</v>
      </c>
      <c r="H40" s="88">
        <f t="shared" si="6"/>
        <v>0</v>
      </c>
      <c r="I40" s="88">
        <f t="shared" si="6"/>
        <v>0</v>
      </c>
      <c r="J40" s="88">
        <f t="shared" si="6"/>
        <v>20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33.200000000000003</v>
      </c>
      <c r="P40" s="88">
        <f t="shared" si="6"/>
        <v>30.7</v>
      </c>
      <c r="Q40" s="88">
        <f t="shared" si="6"/>
        <v>0</v>
      </c>
      <c r="R40" s="88">
        <f t="shared" si="6"/>
        <v>0</v>
      </c>
      <c r="S40" s="88">
        <f t="shared" si="6"/>
        <v>60.1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20</v>
      </c>
      <c r="Z40" s="89" t="str">
        <f t="shared" si="6"/>
        <v/>
      </c>
      <c r="AA40" s="90">
        <f t="shared" si="5"/>
        <v>348.1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>
        <v>20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20</v>
      </c>
      <c r="Z45" s="100"/>
      <c r="AA45" s="79">
        <f t="shared" si="7"/>
        <v>40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71.8</v>
      </c>
      <c r="D47" s="99">
        <v>62.2</v>
      </c>
      <c r="E47" s="99">
        <v>12.9</v>
      </c>
      <c r="F47" s="99">
        <v>15.5</v>
      </c>
      <c r="G47" s="99">
        <v>21.7</v>
      </c>
      <c r="H47" s="99"/>
      <c r="I47" s="99"/>
      <c r="J47" s="99"/>
      <c r="K47" s="99"/>
      <c r="L47" s="99"/>
      <c r="M47" s="99"/>
      <c r="N47" s="99"/>
      <c r="O47" s="99">
        <v>33.200000000000003</v>
      </c>
      <c r="P47" s="99">
        <v>30.7</v>
      </c>
      <c r="Q47" s="99"/>
      <c r="R47" s="99"/>
      <c r="S47" s="99">
        <v>60.1</v>
      </c>
      <c r="T47" s="99"/>
      <c r="U47" s="99"/>
      <c r="V47" s="99"/>
      <c r="W47" s="99"/>
      <c r="X47" s="99"/>
      <c r="Y47" s="99"/>
      <c r="Z47" s="100"/>
      <c r="AA47" s="79">
        <f t="shared" si="7"/>
        <v>308.10000000000002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71.8</v>
      </c>
      <c r="D49" s="88">
        <f t="shared" si="8"/>
        <v>62.2</v>
      </c>
      <c r="E49" s="88">
        <f t="shared" si="8"/>
        <v>12.9</v>
      </c>
      <c r="F49" s="88">
        <f t="shared" si="8"/>
        <v>15.5</v>
      </c>
      <c r="G49" s="88">
        <f t="shared" si="8"/>
        <v>21.7</v>
      </c>
      <c r="H49" s="88">
        <f t="shared" si="8"/>
        <v>0</v>
      </c>
      <c r="I49" s="88">
        <f t="shared" si="8"/>
        <v>0</v>
      </c>
      <c r="J49" s="88">
        <f t="shared" si="8"/>
        <v>20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33.200000000000003</v>
      </c>
      <c r="P49" s="88">
        <f t="shared" si="8"/>
        <v>30.7</v>
      </c>
      <c r="Q49" s="88">
        <f t="shared" si="8"/>
        <v>0</v>
      </c>
      <c r="R49" s="88">
        <f t="shared" si="8"/>
        <v>0</v>
      </c>
      <c r="S49" s="88">
        <f t="shared" si="8"/>
        <v>60.1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20</v>
      </c>
      <c r="Z49" s="89" t="str">
        <f t="shared" si="8"/>
        <v/>
      </c>
      <c r="AA49" s="90">
        <f t="shared" si="7"/>
        <v>348.1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60.718000000000004</v>
      </c>
      <c r="C52" s="88">
        <f t="shared" si="10"/>
        <v>89.334000000000003</v>
      </c>
      <c r="D52" s="88">
        <f t="shared" si="10"/>
        <v>78.808999999999997</v>
      </c>
      <c r="E52" s="88">
        <f t="shared" si="10"/>
        <v>34.460999999999999</v>
      </c>
      <c r="F52" s="88">
        <f t="shared" si="10"/>
        <v>37.386000000000003</v>
      </c>
      <c r="G52" s="88">
        <f t="shared" si="10"/>
        <v>43.861999999999995</v>
      </c>
      <c r="H52" s="88">
        <f t="shared" si="10"/>
        <v>61.517000000000003</v>
      </c>
      <c r="I52" s="88">
        <f t="shared" si="10"/>
        <v>56.769000000000005</v>
      </c>
      <c r="J52" s="88">
        <f t="shared" si="10"/>
        <v>91.373000000000005</v>
      </c>
      <c r="K52" s="88">
        <f t="shared" si="10"/>
        <v>50.771000000000001</v>
      </c>
      <c r="L52" s="88">
        <f t="shared" si="10"/>
        <v>135.63300000000001</v>
      </c>
      <c r="M52" s="88">
        <f t="shared" si="10"/>
        <v>40.167000000000002</v>
      </c>
      <c r="N52" s="88">
        <f t="shared" si="10"/>
        <v>35.747000000000007</v>
      </c>
      <c r="O52" s="88">
        <f t="shared" si="10"/>
        <v>54.757000000000005</v>
      </c>
      <c r="P52" s="88">
        <f t="shared" si="10"/>
        <v>48.417000000000002</v>
      </c>
      <c r="Q52" s="88">
        <f t="shared" si="10"/>
        <v>39.078999999999994</v>
      </c>
      <c r="R52" s="88">
        <f t="shared" si="10"/>
        <v>32.484999999999999</v>
      </c>
      <c r="S52" s="88">
        <f t="shared" si="10"/>
        <v>66.766999999999996</v>
      </c>
      <c r="T52" s="88">
        <f t="shared" si="10"/>
        <v>28.247</v>
      </c>
      <c r="U52" s="88">
        <f t="shared" si="10"/>
        <v>23.376999999999999</v>
      </c>
      <c r="V52" s="88">
        <f t="shared" si="10"/>
        <v>49.564</v>
      </c>
      <c r="W52" s="88">
        <f t="shared" si="10"/>
        <v>46.048999999999999</v>
      </c>
      <c r="X52" s="88">
        <f t="shared" si="10"/>
        <v>56.436999999999998</v>
      </c>
      <c r="Y52" s="88">
        <f t="shared" si="10"/>
        <v>34</v>
      </c>
      <c r="Z52" s="89" t="str">
        <f t="shared" si="10"/>
        <v/>
      </c>
      <c r="AA52" s="104">
        <f>SUM(B52:Z52)</f>
        <v>1295.7260000000001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60.718000000000004</v>
      </c>
      <c r="C4" s="18">
        <v>89.334000000000003</v>
      </c>
      <c r="D4" s="18">
        <v>78.813000000000002</v>
      </c>
      <c r="E4" s="18">
        <v>34.499000000000002</v>
      </c>
      <c r="F4" s="18">
        <v>37.356000000000002</v>
      </c>
      <c r="G4" s="18">
        <v>43.816000000000003</v>
      </c>
      <c r="H4" s="18">
        <v>61.516999999999996</v>
      </c>
      <c r="I4" s="18">
        <v>56.768999999999991</v>
      </c>
      <c r="J4" s="18">
        <v>91.373000000000019</v>
      </c>
      <c r="K4" s="18">
        <v>50.770999999999994</v>
      </c>
      <c r="L4" s="18">
        <v>135.63299999999998</v>
      </c>
      <c r="M4" s="18">
        <v>40.167000000000002</v>
      </c>
      <c r="N4" s="18">
        <v>35.747000000000007</v>
      </c>
      <c r="O4" s="18">
        <v>54.722999999999999</v>
      </c>
      <c r="P4" s="18">
        <v>48.391999999999996</v>
      </c>
      <c r="Q4" s="18">
        <v>39.078999999999994</v>
      </c>
      <c r="R4" s="18">
        <v>32.484999999999999</v>
      </c>
      <c r="S4" s="18">
        <v>66.744</v>
      </c>
      <c r="T4" s="18">
        <v>28.246999999999996</v>
      </c>
      <c r="U4" s="18">
        <v>23.377000000000002</v>
      </c>
      <c r="V4" s="18">
        <v>49.564000000000007</v>
      </c>
      <c r="W4" s="18">
        <v>46.049000000000007</v>
      </c>
      <c r="X4" s="18">
        <v>56.437000000000012</v>
      </c>
      <c r="Y4" s="18">
        <v>34</v>
      </c>
      <c r="Z4" s="19"/>
      <c r="AA4" s="20">
        <f>SUM(B4:Z4)</f>
        <v>1295.6100000000001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85.48</v>
      </c>
      <c r="C7" s="28">
        <v>75.209999999999994</v>
      </c>
      <c r="D7" s="28">
        <v>70</v>
      </c>
      <c r="E7" s="28">
        <v>67.91</v>
      </c>
      <c r="F7" s="28">
        <v>69.87</v>
      </c>
      <c r="G7" s="28">
        <v>83.09</v>
      </c>
      <c r="H7" s="28">
        <v>97.62</v>
      </c>
      <c r="I7" s="28">
        <v>138.03</v>
      </c>
      <c r="J7" s="28">
        <v>153.02000000000001</v>
      </c>
      <c r="K7" s="28">
        <v>111.01</v>
      </c>
      <c r="L7" s="28">
        <v>88</v>
      </c>
      <c r="M7" s="28">
        <v>72.849999999999994</v>
      </c>
      <c r="N7" s="28">
        <v>62.15</v>
      </c>
      <c r="O7" s="28">
        <v>57.17</v>
      </c>
      <c r="P7" s="28">
        <v>59.56</v>
      </c>
      <c r="Q7" s="28">
        <v>81.8</v>
      </c>
      <c r="R7" s="28">
        <v>86.51</v>
      </c>
      <c r="S7" s="28">
        <v>113</v>
      </c>
      <c r="T7" s="28">
        <v>159.18</v>
      </c>
      <c r="U7" s="28">
        <v>172.07</v>
      </c>
      <c r="V7" s="28">
        <v>118.86</v>
      </c>
      <c r="W7" s="28">
        <v>97.57</v>
      </c>
      <c r="X7" s="28">
        <v>94.19</v>
      </c>
      <c r="Y7" s="28">
        <v>84.93</v>
      </c>
      <c r="Z7" s="29"/>
      <c r="AA7" s="30">
        <f>IF(SUM(B7:Z7)&lt;&gt;0,AVERAGEIF(B7:Z7,"&lt;&gt;"""),"")</f>
        <v>95.795000000000002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1.135</v>
      </c>
      <c r="C14" s="57">
        <v>2.1440000000000001</v>
      </c>
      <c r="D14" s="57">
        <v>3.327</v>
      </c>
      <c r="E14" s="57">
        <v>3.9889999999999999</v>
      </c>
      <c r="F14" s="57">
        <v>3.37</v>
      </c>
      <c r="G14" s="57">
        <v>2.706</v>
      </c>
      <c r="H14" s="57">
        <v>2.9639999999999995</v>
      </c>
      <c r="I14" s="57">
        <v>5.5650000000000004</v>
      </c>
      <c r="J14" s="57">
        <v>14.36</v>
      </c>
      <c r="K14" s="57">
        <v>2.8410000000000002</v>
      </c>
      <c r="L14" s="57">
        <v>28.719000000000001</v>
      </c>
      <c r="M14" s="57"/>
      <c r="N14" s="57"/>
      <c r="O14" s="57">
        <v>2.6909999999999998</v>
      </c>
      <c r="P14" s="57">
        <v>4.6869999999999994</v>
      </c>
      <c r="Q14" s="57">
        <v>9.6070000000000011</v>
      </c>
      <c r="R14" s="57">
        <v>4.9569999999999999</v>
      </c>
      <c r="S14" s="57">
        <v>5.7120000000000006</v>
      </c>
      <c r="T14" s="57">
        <v>1</v>
      </c>
      <c r="U14" s="57">
        <v>0.8</v>
      </c>
      <c r="V14" s="57">
        <v>0.245</v>
      </c>
      <c r="W14" s="57">
        <v>2.5000000000000001E-2</v>
      </c>
      <c r="X14" s="57">
        <v>0.46</v>
      </c>
      <c r="Y14" s="57">
        <v>0.47</v>
      </c>
      <c r="Z14" s="58"/>
      <c r="AA14" s="59">
        <f t="shared" si="0"/>
        <v>101.774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1.135</v>
      </c>
      <c r="C16" s="62">
        <f t="shared" ref="C16:Z16" si="1">IF(LEN(C$2)&gt;0,SUM(C10:C15),"")</f>
        <v>2.1440000000000001</v>
      </c>
      <c r="D16" s="62">
        <f t="shared" si="1"/>
        <v>3.327</v>
      </c>
      <c r="E16" s="62">
        <f t="shared" si="1"/>
        <v>3.9889999999999999</v>
      </c>
      <c r="F16" s="62">
        <f t="shared" si="1"/>
        <v>3.37</v>
      </c>
      <c r="G16" s="62">
        <f t="shared" si="1"/>
        <v>2.706</v>
      </c>
      <c r="H16" s="62">
        <f t="shared" si="1"/>
        <v>2.9639999999999995</v>
      </c>
      <c r="I16" s="62">
        <f t="shared" si="1"/>
        <v>5.5650000000000004</v>
      </c>
      <c r="J16" s="62">
        <f t="shared" si="1"/>
        <v>14.36</v>
      </c>
      <c r="K16" s="62">
        <f t="shared" si="1"/>
        <v>2.8410000000000002</v>
      </c>
      <c r="L16" s="62">
        <f t="shared" si="1"/>
        <v>28.719000000000001</v>
      </c>
      <c r="M16" s="62">
        <f t="shared" si="1"/>
        <v>0</v>
      </c>
      <c r="N16" s="62">
        <f t="shared" si="1"/>
        <v>0</v>
      </c>
      <c r="O16" s="62">
        <f t="shared" si="1"/>
        <v>2.6909999999999998</v>
      </c>
      <c r="P16" s="62">
        <f t="shared" si="1"/>
        <v>4.6869999999999994</v>
      </c>
      <c r="Q16" s="62">
        <f t="shared" si="1"/>
        <v>9.6070000000000011</v>
      </c>
      <c r="R16" s="62">
        <f t="shared" si="1"/>
        <v>4.9569999999999999</v>
      </c>
      <c r="S16" s="62">
        <f t="shared" si="1"/>
        <v>5.7120000000000006</v>
      </c>
      <c r="T16" s="62">
        <f t="shared" si="1"/>
        <v>1</v>
      </c>
      <c r="U16" s="62">
        <f t="shared" si="1"/>
        <v>0.8</v>
      </c>
      <c r="V16" s="62">
        <f t="shared" si="1"/>
        <v>0.245</v>
      </c>
      <c r="W16" s="62">
        <f t="shared" si="1"/>
        <v>2.5000000000000001E-2</v>
      </c>
      <c r="X16" s="62">
        <f t="shared" si="1"/>
        <v>0.46</v>
      </c>
      <c r="Y16" s="62">
        <f t="shared" si="1"/>
        <v>0.47</v>
      </c>
      <c r="Z16" s="63" t="str">
        <f t="shared" si="1"/>
        <v/>
      </c>
      <c r="AA16" s="64">
        <f>SUM(AA10:AA15)</f>
        <v>101.774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24.700000000000003</v>
      </c>
    </row>
    <row r="20" spans="1:27" ht="24.95" customHeight="1" x14ac:dyDescent="0.2">
      <c r="A20" s="75" t="s">
        <v>15</v>
      </c>
      <c r="B20" s="76">
        <v>11.188000000000001</v>
      </c>
      <c r="C20" s="77">
        <v>14.183999999999999</v>
      </c>
      <c r="D20" s="77">
        <v>10.872000000000002</v>
      </c>
      <c r="E20" s="77">
        <v>7.8900000000000006</v>
      </c>
      <c r="F20" s="77">
        <v>8.0820000000000007</v>
      </c>
      <c r="G20" s="77">
        <v>11.041</v>
      </c>
      <c r="H20" s="77">
        <v>12.764000000000001</v>
      </c>
      <c r="I20" s="77">
        <v>14.268000000000001</v>
      </c>
      <c r="J20" s="77">
        <v>43.716000000000001</v>
      </c>
      <c r="K20" s="77">
        <v>38.571999999999996</v>
      </c>
      <c r="L20" s="77">
        <v>54.142999999999994</v>
      </c>
      <c r="M20" s="77">
        <v>14.901</v>
      </c>
      <c r="N20" s="77">
        <v>14.774000000000001</v>
      </c>
      <c r="O20" s="77">
        <v>14.221</v>
      </c>
      <c r="P20" s="77">
        <v>12.89</v>
      </c>
      <c r="Q20" s="77">
        <v>11.756999999999998</v>
      </c>
      <c r="R20" s="77">
        <v>8.9250000000000007</v>
      </c>
      <c r="S20" s="77">
        <v>14.69</v>
      </c>
      <c r="T20" s="77">
        <v>7.9489999999999998</v>
      </c>
      <c r="U20" s="77">
        <v>7.58</v>
      </c>
      <c r="V20" s="77">
        <v>8.5670000000000002</v>
      </c>
      <c r="W20" s="77">
        <v>7.9989999999999997</v>
      </c>
      <c r="X20" s="77">
        <v>9.1230000000000011</v>
      </c>
      <c r="Y20" s="77">
        <v>7.6879999999999997</v>
      </c>
      <c r="Z20" s="78"/>
      <c r="AA20" s="79">
        <f t="shared" si="2"/>
        <v>367.78399999999999</v>
      </c>
    </row>
    <row r="21" spans="1:27" ht="24.95" customHeight="1" x14ac:dyDescent="0.2">
      <c r="A21" s="75" t="s">
        <v>16</v>
      </c>
      <c r="B21" s="80">
        <v>39.995000000000005</v>
      </c>
      <c r="C21" s="81">
        <v>70.906000000000006</v>
      </c>
      <c r="D21" s="81">
        <v>62.513999999999996</v>
      </c>
      <c r="E21" s="81">
        <v>20.519999999999996</v>
      </c>
      <c r="F21" s="81">
        <v>21.103999999999999</v>
      </c>
      <c r="G21" s="81">
        <v>30.068999999999999</v>
      </c>
      <c r="H21" s="81">
        <v>45.789000000000001</v>
      </c>
      <c r="I21" s="81">
        <v>36.936</v>
      </c>
      <c r="J21" s="81">
        <v>33.296999999999997</v>
      </c>
      <c r="K21" s="81">
        <v>9.3579999999999988</v>
      </c>
      <c r="L21" s="81">
        <v>52.771000000000001</v>
      </c>
      <c r="M21" s="81">
        <v>22.966000000000001</v>
      </c>
      <c r="N21" s="81">
        <v>18.873000000000001</v>
      </c>
      <c r="O21" s="81">
        <v>35.710999999999999</v>
      </c>
      <c r="P21" s="81">
        <v>26.015000000000001</v>
      </c>
      <c r="Q21" s="81">
        <v>17.715</v>
      </c>
      <c r="R21" s="81">
        <v>18.602999999999998</v>
      </c>
      <c r="S21" s="81">
        <v>46.341999999999999</v>
      </c>
      <c r="T21" s="81">
        <v>19.298000000000002</v>
      </c>
      <c r="U21" s="81">
        <v>14.997</v>
      </c>
      <c r="V21" s="81">
        <v>40.752000000000002</v>
      </c>
      <c r="W21" s="81">
        <v>38.024999999999999</v>
      </c>
      <c r="X21" s="81">
        <v>46.853999999999999</v>
      </c>
      <c r="Y21" s="81">
        <v>25.841999999999999</v>
      </c>
      <c r="Z21" s="78"/>
      <c r="AA21" s="79">
        <f t="shared" si="2"/>
        <v>795.25199999999995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53.483000000000004</v>
      </c>
      <c r="C26" s="88">
        <f t="shared" ref="C26:Z26" si="3">IF(LEN(C$2)&gt;0,SUM(C19:C25),"")</f>
        <v>87.19</v>
      </c>
      <c r="D26" s="88">
        <f t="shared" si="3"/>
        <v>75.48599999999999</v>
      </c>
      <c r="E26" s="88">
        <f t="shared" si="3"/>
        <v>30.509999999999998</v>
      </c>
      <c r="F26" s="88">
        <f t="shared" si="3"/>
        <v>33.986000000000004</v>
      </c>
      <c r="G26" s="88">
        <f t="shared" si="3"/>
        <v>41.11</v>
      </c>
      <c r="H26" s="88">
        <f t="shared" si="3"/>
        <v>58.553000000000004</v>
      </c>
      <c r="I26" s="88">
        <f t="shared" si="3"/>
        <v>51.204000000000001</v>
      </c>
      <c r="J26" s="88">
        <f t="shared" si="3"/>
        <v>77.013000000000005</v>
      </c>
      <c r="K26" s="88">
        <f t="shared" si="3"/>
        <v>47.929999999999993</v>
      </c>
      <c r="L26" s="88">
        <f t="shared" si="3"/>
        <v>106.91399999999999</v>
      </c>
      <c r="M26" s="88">
        <f t="shared" si="3"/>
        <v>40.167000000000002</v>
      </c>
      <c r="N26" s="88">
        <f t="shared" si="3"/>
        <v>35.747</v>
      </c>
      <c r="O26" s="88">
        <f t="shared" si="3"/>
        <v>52.031999999999996</v>
      </c>
      <c r="P26" s="88">
        <f t="shared" si="3"/>
        <v>43.704999999999998</v>
      </c>
      <c r="Q26" s="88">
        <f t="shared" si="3"/>
        <v>29.471999999999998</v>
      </c>
      <c r="R26" s="88">
        <f t="shared" si="3"/>
        <v>27.527999999999999</v>
      </c>
      <c r="S26" s="88">
        <f t="shared" si="3"/>
        <v>61.031999999999996</v>
      </c>
      <c r="T26" s="88">
        <f t="shared" si="3"/>
        <v>27.247</v>
      </c>
      <c r="U26" s="88">
        <f t="shared" si="3"/>
        <v>22.576999999999998</v>
      </c>
      <c r="V26" s="88">
        <f t="shared" si="3"/>
        <v>49.319000000000003</v>
      </c>
      <c r="W26" s="88">
        <f t="shared" si="3"/>
        <v>46.024000000000001</v>
      </c>
      <c r="X26" s="88">
        <f t="shared" si="3"/>
        <v>55.977000000000004</v>
      </c>
      <c r="Y26" s="88">
        <f t="shared" si="3"/>
        <v>33.53</v>
      </c>
      <c r="Z26" s="89" t="str">
        <f t="shared" si="3"/>
        <v/>
      </c>
      <c r="AA26" s="90">
        <f>SUM(AA19:AA25)</f>
        <v>1187.7359999999999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54.618000000000002</v>
      </c>
      <c r="C30" s="77">
        <v>89.334000000000003</v>
      </c>
      <c r="D30" s="77">
        <v>78.813000000000002</v>
      </c>
      <c r="E30" s="77">
        <v>34.499000000000002</v>
      </c>
      <c r="F30" s="77">
        <v>37.356000000000002</v>
      </c>
      <c r="G30" s="77">
        <v>43.816000000000003</v>
      </c>
      <c r="H30" s="77">
        <v>61.517000000000003</v>
      </c>
      <c r="I30" s="77">
        <v>56.768999999999998</v>
      </c>
      <c r="J30" s="77">
        <v>91.373000000000005</v>
      </c>
      <c r="K30" s="77">
        <v>50.771000000000001</v>
      </c>
      <c r="L30" s="77">
        <v>135.63300000000001</v>
      </c>
      <c r="M30" s="77">
        <v>40.167000000000002</v>
      </c>
      <c r="N30" s="77">
        <v>35.747</v>
      </c>
      <c r="O30" s="77">
        <v>54.722999999999999</v>
      </c>
      <c r="P30" s="77">
        <v>48.392000000000003</v>
      </c>
      <c r="Q30" s="77">
        <v>39.079000000000001</v>
      </c>
      <c r="R30" s="77">
        <v>32.484999999999999</v>
      </c>
      <c r="S30" s="77">
        <v>66.744</v>
      </c>
      <c r="T30" s="77">
        <v>28.247</v>
      </c>
      <c r="U30" s="77">
        <v>23.376999999999999</v>
      </c>
      <c r="V30" s="77">
        <v>49.564</v>
      </c>
      <c r="W30" s="77">
        <v>46.048999999999999</v>
      </c>
      <c r="X30" s="77">
        <v>56.436999999999998</v>
      </c>
      <c r="Y30" s="77">
        <v>34</v>
      </c>
      <c r="Z30" s="78"/>
      <c r="AA30" s="79">
        <f>SUM(B30:Z30)</f>
        <v>1289.51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54.618000000000002</v>
      </c>
      <c r="C32" s="62">
        <f t="shared" ref="C32:Z32" si="4">IF(LEN(C$2)&gt;0,SUM(C29:C31),"")</f>
        <v>89.334000000000003</v>
      </c>
      <c r="D32" s="62">
        <f t="shared" si="4"/>
        <v>78.813000000000002</v>
      </c>
      <c r="E32" s="62">
        <f t="shared" si="4"/>
        <v>34.499000000000002</v>
      </c>
      <c r="F32" s="62">
        <f t="shared" si="4"/>
        <v>37.356000000000002</v>
      </c>
      <c r="G32" s="62">
        <f t="shared" si="4"/>
        <v>43.816000000000003</v>
      </c>
      <c r="H32" s="62">
        <f t="shared" si="4"/>
        <v>61.517000000000003</v>
      </c>
      <c r="I32" s="62">
        <f t="shared" si="4"/>
        <v>56.768999999999998</v>
      </c>
      <c r="J32" s="62">
        <f t="shared" si="4"/>
        <v>91.373000000000005</v>
      </c>
      <c r="K32" s="62">
        <f t="shared" si="4"/>
        <v>50.771000000000001</v>
      </c>
      <c r="L32" s="62">
        <f t="shared" si="4"/>
        <v>135.63300000000001</v>
      </c>
      <c r="M32" s="62">
        <f t="shared" si="4"/>
        <v>40.167000000000002</v>
      </c>
      <c r="N32" s="62">
        <f t="shared" si="4"/>
        <v>35.747</v>
      </c>
      <c r="O32" s="62">
        <f t="shared" si="4"/>
        <v>54.722999999999999</v>
      </c>
      <c r="P32" s="62">
        <f t="shared" si="4"/>
        <v>48.392000000000003</v>
      </c>
      <c r="Q32" s="62">
        <f t="shared" si="4"/>
        <v>39.079000000000001</v>
      </c>
      <c r="R32" s="62">
        <f t="shared" si="4"/>
        <v>32.484999999999999</v>
      </c>
      <c r="S32" s="62">
        <f t="shared" si="4"/>
        <v>66.744</v>
      </c>
      <c r="T32" s="62">
        <f t="shared" si="4"/>
        <v>28.247</v>
      </c>
      <c r="U32" s="62">
        <f t="shared" si="4"/>
        <v>23.376999999999999</v>
      </c>
      <c r="V32" s="62">
        <f t="shared" si="4"/>
        <v>49.564</v>
      </c>
      <c r="W32" s="62">
        <f t="shared" si="4"/>
        <v>46.048999999999999</v>
      </c>
      <c r="X32" s="62">
        <f t="shared" si="4"/>
        <v>56.436999999999998</v>
      </c>
      <c r="Y32" s="62">
        <f t="shared" si="4"/>
        <v>34</v>
      </c>
      <c r="Z32" s="63" t="str">
        <f t="shared" si="4"/>
        <v/>
      </c>
      <c r="AA32" s="64">
        <f>SUM(AA29:AA31)</f>
        <v>1289.51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6.1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6.1</v>
      </c>
    </row>
    <row r="40" spans="1:27" ht="30" customHeight="1" thickBot="1" x14ac:dyDescent="0.25">
      <c r="A40" s="86" t="s">
        <v>46</v>
      </c>
      <c r="B40" s="87">
        <f>IF(LEN(B$2)&gt;0,SUM(B35:B39),"")</f>
        <v>6.1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6.1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6.1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60.718000000000004</v>
      </c>
      <c r="C52" s="88">
        <f t="shared" ref="C52:Z52" si="10">IF(LEN(C$2)&gt;0,SUM(C10:C15)+C26+C40,"")</f>
        <v>89.334000000000003</v>
      </c>
      <c r="D52" s="88">
        <f t="shared" si="10"/>
        <v>78.812999999999988</v>
      </c>
      <c r="E52" s="88">
        <f t="shared" si="10"/>
        <v>34.498999999999995</v>
      </c>
      <c r="F52" s="88">
        <f t="shared" si="10"/>
        <v>37.356000000000002</v>
      </c>
      <c r="G52" s="88">
        <f t="shared" si="10"/>
        <v>43.816000000000003</v>
      </c>
      <c r="H52" s="88">
        <f t="shared" si="10"/>
        <v>61.517000000000003</v>
      </c>
      <c r="I52" s="88">
        <f t="shared" si="10"/>
        <v>56.768999999999998</v>
      </c>
      <c r="J52" s="88">
        <f t="shared" si="10"/>
        <v>91.373000000000005</v>
      </c>
      <c r="K52" s="88">
        <f t="shared" si="10"/>
        <v>50.770999999999994</v>
      </c>
      <c r="L52" s="88">
        <f t="shared" si="10"/>
        <v>135.63299999999998</v>
      </c>
      <c r="M52" s="88">
        <f t="shared" si="10"/>
        <v>40.167000000000002</v>
      </c>
      <c r="N52" s="88">
        <f t="shared" si="10"/>
        <v>35.747</v>
      </c>
      <c r="O52" s="88">
        <f t="shared" si="10"/>
        <v>54.722999999999999</v>
      </c>
      <c r="P52" s="88">
        <f t="shared" si="10"/>
        <v>48.391999999999996</v>
      </c>
      <c r="Q52" s="88">
        <f t="shared" si="10"/>
        <v>39.079000000000001</v>
      </c>
      <c r="R52" s="88">
        <f t="shared" si="10"/>
        <v>32.484999999999999</v>
      </c>
      <c r="S52" s="88">
        <f t="shared" si="10"/>
        <v>66.744</v>
      </c>
      <c r="T52" s="88">
        <f t="shared" si="10"/>
        <v>28.247</v>
      </c>
      <c r="U52" s="88">
        <f t="shared" si="10"/>
        <v>23.376999999999999</v>
      </c>
      <c r="V52" s="88">
        <f t="shared" si="10"/>
        <v>49.564</v>
      </c>
      <c r="W52" s="88">
        <f t="shared" si="10"/>
        <v>46.048999999999999</v>
      </c>
      <c r="X52" s="88">
        <f t="shared" si="10"/>
        <v>56.437000000000005</v>
      </c>
      <c r="Y52" s="88">
        <f t="shared" si="10"/>
        <v>34</v>
      </c>
      <c r="Z52" s="89" t="str">
        <f t="shared" si="10"/>
        <v/>
      </c>
      <c r="AA52" s="104">
        <f>SUM(B52:Z52)</f>
        <v>1295.6099999999999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6.1</v>
      </c>
      <c r="C4" s="18">
        <v>-71.8</v>
      </c>
      <c r="D4" s="18">
        <v>-62.2</v>
      </c>
      <c r="E4" s="18">
        <v>-12.9</v>
      </c>
      <c r="F4" s="18">
        <v>-15.5</v>
      </c>
      <c r="G4" s="18">
        <v>-21.7</v>
      </c>
      <c r="H4" s="18"/>
      <c r="I4" s="18"/>
      <c r="J4" s="18">
        <v>-20</v>
      </c>
      <c r="K4" s="18"/>
      <c r="L4" s="18"/>
      <c r="M4" s="18"/>
      <c r="N4" s="18"/>
      <c r="O4" s="18">
        <v>-33.200000000000003</v>
      </c>
      <c r="P4" s="18">
        <v>-30.7</v>
      </c>
      <c r="Q4" s="18"/>
      <c r="R4" s="18"/>
      <c r="S4" s="18">
        <v>-60.1</v>
      </c>
      <c r="T4" s="18"/>
      <c r="U4" s="18"/>
      <c r="V4" s="18"/>
      <c r="W4" s="18"/>
      <c r="X4" s="18"/>
      <c r="Y4" s="18">
        <v>-20</v>
      </c>
      <c r="Z4" s="19"/>
      <c r="AA4" s="111">
        <f>SUM(B4:Z4)</f>
        <v>-342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85.48</v>
      </c>
      <c r="C7" s="117">
        <v>75.209999999999994</v>
      </c>
      <c r="D7" s="117">
        <v>70</v>
      </c>
      <c r="E7" s="117">
        <v>67.91</v>
      </c>
      <c r="F7" s="117">
        <v>69.87</v>
      </c>
      <c r="G7" s="117">
        <v>83.09</v>
      </c>
      <c r="H7" s="117">
        <v>97.62</v>
      </c>
      <c r="I7" s="117">
        <v>138.03</v>
      </c>
      <c r="J7" s="117">
        <v>153.02000000000001</v>
      </c>
      <c r="K7" s="117">
        <v>111.01</v>
      </c>
      <c r="L7" s="117">
        <v>88</v>
      </c>
      <c r="M7" s="117">
        <v>72.849999999999994</v>
      </c>
      <c r="N7" s="117">
        <v>62.15</v>
      </c>
      <c r="O7" s="117">
        <v>57.17</v>
      </c>
      <c r="P7" s="117">
        <v>59.56</v>
      </c>
      <c r="Q7" s="117">
        <v>81.8</v>
      </c>
      <c r="R7" s="117">
        <v>86.51</v>
      </c>
      <c r="S7" s="117">
        <v>113</v>
      </c>
      <c r="T7" s="117">
        <v>159.18</v>
      </c>
      <c r="U7" s="117">
        <v>172.07</v>
      </c>
      <c r="V7" s="117">
        <v>118.86</v>
      </c>
      <c r="W7" s="117">
        <v>97.57</v>
      </c>
      <c r="X7" s="117">
        <v>94.19</v>
      </c>
      <c r="Y7" s="117">
        <v>84.93</v>
      </c>
      <c r="Z7" s="118"/>
      <c r="AA7" s="119">
        <f>IF(SUM(B7:Z7)&lt;&gt;0,AVERAGEIF(B7:Z7,"&lt;&gt;"""),"")</f>
        <v>95.795000000000002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>
        <v>20</v>
      </c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20</v>
      </c>
      <c r="Z13" s="131"/>
      <c r="AA13" s="132">
        <f t="shared" si="0"/>
        <v>40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71.8</v>
      </c>
      <c r="D15" s="133">
        <v>62.2</v>
      </c>
      <c r="E15" s="133">
        <v>12.9</v>
      </c>
      <c r="F15" s="133">
        <v>15.5</v>
      </c>
      <c r="G15" s="133">
        <v>21.7</v>
      </c>
      <c r="H15" s="133"/>
      <c r="I15" s="133"/>
      <c r="J15" s="133"/>
      <c r="K15" s="133"/>
      <c r="L15" s="133"/>
      <c r="M15" s="133"/>
      <c r="N15" s="133"/>
      <c r="O15" s="133">
        <v>33.200000000000003</v>
      </c>
      <c r="P15" s="133">
        <v>30.7</v>
      </c>
      <c r="Q15" s="133"/>
      <c r="R15" s="133"/>
      <c r="S15" s="133">
        <v>60.1</v>
      </c>
      <c r="T15" s="133"/>
      <c r="U15" s="133"/>
      <c r="V15" s="133"/>
      <c r="W15" s="133"/>
      <c r="X15" s="133"/>
      <c r="Y15" s="133"/>
      <c r="Z15" s="131"/>
      <c r="AA15" s="132">
        <f t="shared" si="0"/>
        <v>308.10000000000002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71.8</v>
      </c>
      <c r="D16" s="135">
        <f t="shared" si="1"/>
        <v>62.2</v>
      </c>
      <c r="E16" s="135">
        <f t="shared" si="1"/>
        <v>12.9</v>
      </c>
      <c r="F16" s="135">
        <f t="shared" si="1"/>
        <v>15.5</v>
      </c>
      <c r="G16" s="135">
        <f t="shared" si="1"/>
        <v>21.7</v>
      </c>
      <c r="H16" s="135">
        <f t="shared" si="1"/>
        <v>0</v>
      </c>
      <c r="I16" s="135">
        <f t="shared" si="1"/>
        <v>0</v>
      </c>
      <c r="J16" s="135">
        <f t="shared" si="1"/>
        <v>20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33.200000000000003</v>
      </c>
      <c r="P16" s="135">
        <f t="shared" si="1"/>
        <v>30.7</v>
      </c>
      <c r="Q16" s="135">
        <f t="shared" si="1"/>
        <v>0</v>
      </c>
      <c r="R16" s="135">
        <f t="shared" si="1"/>
        <v>0</v>
      </c>
      <c r="S16" s="135">
        <f t="shared" si="1"/>
        <v>60.1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20</v>
      </c>
      <c r="Z16" s="136" t="str">
        <f t="shared" si="1"/>
        <v/>
      </c>
      <c r="AA16" s="90">
        <f t="shared" si="0"/>
        <v>348.1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6.1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6.1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2024-10-10T13:36:38Z</dcterms:created>
  <dcterms:modified xsi:type="dcterms:W3CDTF">2024-10-10T13:36:40Z</dcterms:modified>
</cp:coreProperties>
</file>