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<sst xmlns="http://schemas.openxmlformats.org/spreadsheetml/2006/main" count="119" uniqueCount="54">
  <si>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10/10/2024 14:01:13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</si>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</sst>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38-4B34-A759-C44E95B228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E38-4B34-A759-C44E95B228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0.89300000000000002</c:v>
                </c:pt>
                <c:pt idx="4">
                  <c:v>2.6760000000000002</c:v>
                </c:pt>
                <c:pt idx="5">
                  <c:v>3.879</c:v>
                </c:pt>
                <c:pt idx="9">
                  <c:v>4.2380000000000004</c:v>
                </c:pt>
                <c:pt idx="10">
                  <c:v>4.1260000000000003</c:v>
                </c:pt>
                <c:pt idx="11">
                  <c:v>5.6180000000000003</c:v>
                </c:pt>
                <c:pt idx="12">
                  <c:v>3.3260000000000001</c:v>
                </c:pt>
                <c:pt idx="13">
                  <c:v>3.68</c:v>
                </c:pt>
                <c:pt idx="14">
                  <c:v>3.0739999999999998</c:v>
                </c:pt>
                <c:pt idx="15">
                  <c:v>4.0419999999999998</c:v>
                </c:pt>
                <c:pt idx="16">
                  <c:v>3.093</c:v>
                </c:pt>
                <c:pt idx="18">
                  <c:v>3.0630000000000002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38-4B34-A759-C44E95B228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1.6579999999999999</c:v>
                </c:pt>
                <c:pt idx="1">
                  <c:v>1.921</c:v>
                </c:pt>
                <c:pt idx="2">
                  <c:v>3.496</c:v>
                </c:pt>
                <c:pt idx="3">
                  <c:v>0.60699999999999998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38-4B34-A759-C44E95B228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E38-4B34-A759-C44E95B228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E38-4B34-A759-C44E95B228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E38-4B34-A759-C44E95B228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E38-4B34-A759-C44E95B228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E38-4B34-A759-C44E95B228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75.442999999999998</c:v>
                </c:pt>
                <c:pt idx="17">
                  <c:v>24.25</c:v>
                </c:pt>
                <c:pt idx="18">
                  <c:v>2</c:v>
                </c:pt>
                <c:pt idx="19">
                  <c:v>23.988</c:v>
                </c:pt>
                <c:pt idx="20">
                  <c:v>39.6</c:v>
                </c:pt>
                <c:pt idx="21">
                  <c:v>39.35</c:v>
                </c:pt>
                <c:pt idx="22">
                  <c:v>71.397000000000006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38-4B34-A759-C44E95B228E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8.6</c:v>
                </c:pt>
                <c:pt idx="6">
                  <c:v>62.1</c:v>
                </c:pt>
                <c:pt idx="7">
                  <c:v>73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9.1999999999999993</c:v>
                </c:pt>
                <c:pt idx="17">
                  <c:v>43.4</c:v>
                </c:pt>
                <c:pt idx="18">
                  <c:v>14.1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38-4B34-A759-C44E95B228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17.360000000000003</c:v>
                </c:pt>
                <c:pt idx="1">
                  <c:v>17.690999999999999</c:v>
                </c:pt>
                <c:pt idx="2">
                  <c:v>12.739999999999998</c:v>
                </c:pt>
                <c:pt idx="3">
                  <c:v>14.22</c:v>
                </c:pt>
                <c:pt idx="4">
                  <c:v>12.315000000000001</c:v>
                </c:pt>
                <c:pt idx="5">
                  <c:v>2.6059999999999999</c:v>
                </c:pt>
                <c:pt idx="6">
                  <c:v>2.1999999999999999E-2</c:v>
                </c:pt>
                <c:pt idx="7">
                  <c:v>0.17499999999999999</c:v>
                </c:pt>
                <c:pt idx="8">
                  <c:v>9.4E-2</c:v>
                </c:pt>
                <c:pt idx="9">
                  <c:v>30.427</c:v>
                </c:pt>
                <c:pt idx="10">
                  <c:v>36.738999999999997</c:v>
                </c:pt>
                <c:pt idx="11">
                  <c:v>37.755000000000003</c:v>
                </c:pt>
                <c:pt idx="12">
                  <c:v>33.923000000000002</c:v>
                </c:pt>
                <c:pt idx="13">
                  <c:v>30.919999999999998</c:v>
                </c:pt>
                <c:pt idx="14">
                  <c:v>28.265000000000001</c:v>
                </c:pt>
                <c:pt idx="15">
                  <c:v>21.596</c:v>
                </c:pt>
                <c:pt idx="16">
                  <c:v>12.521000000000001</c:v>
                </c:pt>
                <c:pt idx="18">
                  <c:v>3.0720000000000001</c:v>
                </c:pt>
                <c:pt idx="23">
                  <c:v>8.0389999999999997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38-4B34-A759-C44E95B228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E38-4B34-A759-C44E95B228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E38-4B34-A759-C44E95B22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86.73</c:v>
                </c:pt>
                <c:pt idx="1">
                  <c:v>61.86</c:v>
                </c:pt>
                <c:pt idx="2">
                  <c:v>50.88</c:v>
                </c:pt>
                <c:pt idx="3">
                  <c:v>76.45</c:v>
                </c:pt>
                <c:pt idx="4">
                  <c:v>78.34</c:v>
                </c:pt>
                <c:pt idx="5">
                  <c:v>84.86</c:v>
                </c:pt>
                <c:pt idx="6">
                  <c:v>98.83</c:v>
                </c:pt>
                <c:pt idx="7">
                  <c:v>115</c:v>
                </c:pt>
                <c:pt idx="8">
                  <c:v>99.52</c:v>
                </c:pt>
                <c:pt idx="9">
                  <c:v>70.5</c:v>
                </c:pt>
                <c:pt idx="10">
                  <c:v>63</c:v>
                </c:pt>
                <c:pt idx="11">
                  <c:v>15.86</c:v>
                </c:pt>
                <c:pt idx="12">
                  <c:v>15.09</c:v>
                </c:pt>
                <c:pt idx="13">
                  <c:v>13.44</c:v>
                </c:pt>
                <c:pt idx="14">
                  <c:v>20.52</c:v>
                </c:pt>
                <c:pt idx="15">
                  <c:v>39.04</c:v>
                </c:pt>
                <c:pt idx="16">
                  <c:v>60.01</c:v>
                </c:pt>
                <c:pt idx="17">
                  <c:v>110</c:v>
                </c:pt>
                <c:pt idx="18">
                  <c:v>153.31</c:v>
                </c:pt>
                <c:pt idx="19">
                  <c:v>151.4</c:v>
                </c:pt>
                <c:pt idx="20">
                  <c:v>108.92</c:v>
                </c:pt>
                <c:pt idx="21">
                  <c:v>92.87</c:v>
                </c:pt>
                <c:pt idx="22">
                  <c:v>87.5</c:v>
                </c:pt>
                <c:pt idx="23">
                  <c:v>73.61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E38-4B34-A759-C44E95B22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C88-40B8-9B1D-C1404CC228C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1.3220000000000001</c:v>
                </c:pt>
                <c:pt idx="2">
                  <c:v>2.1</c:v>
                </c:pt>
                <c:pt idx="3">
                  <c:v>4.8</c:v>
                </c:pt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88-40B8-9B1D-C1404CC228C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5">
                  <c:v>1.7330000000000001</c:v>
                </c:pt>
                <c:pt idx="6">
                  <c:v>10.845000000000001</c:v>
                </c:pt>
                <c:pt idx="7">
                  <c:v>13.888</c:v>
                </c:pt>
                <c:pt idx="8">
                  <c:v>9.8999999999999986</c:v>
                </c:pt>
                <c:pt idx="9">
                  <c:v>5.5760000000000005</c:v>
                </c:pt>
                <c:pt idx="10">
                  <c:v>6.4279999999999999</c:v>
                </c:pt>
                <c:pt idx="11">
                  <c:v>5.2829999999999995</c:v>
                </c:pt>
                <c:pt idx="12">
                  <c:v>5.3559999999999999</c:v>
                </c:pt>
                <c:pt idx="13">
                  <c:v>5.0609999999999999</c:v>
                </c:pt>
                <c:pt idx="14">
                  <c:v>5.0120000000000005</c:v>
                </c:pt>
                <c:pt idx="15">
                  <c:v>4.8439999999999994</c:v>
                </c:pt>
                <c:pt idx="16">
                  <c:v>9.9420000000000002</c:v>
                </c:pt>
                <c:pt idx="17">
                  <c:v>8.2939999999999987</c:v>
                </c:pt>
                <c:pt idx="18">
                  <c:v>8.2550000000000008</c:v>
                </c:pt>
                <c:pt idx="19">
                  <c:v>8.0489999999999995</c:v>
                </c:pt>
                <c:pt idx="20">
                  <c:v>7.7139999999999995</c:v>
                </c:pt>
                <c:pt idx="21">
                  <c:v>7.4290000000000003</c:v>
                </c:pt>
                <c:pt idx="22">
                  <c:v>9.3339999999999996</c:v>
                </c:pt>
                <c:pt idx="23">
                  <c:v>0.94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88-40B8-9B1D-C1404CC228C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1.006</c:v>
                </c:pt>
                <c:pt idx="1">
                  <c:v>0.25</c:v>
                </c:pt>
                <c:pt idx="2">
                  <c:v>1.369</c:v>
                </c:pt>
                <c:pt idx="3">
                  <c:v>1.3049999999999999</c:v>
                </c:pt>
                <c:pt idx="4">
                  <c:v>0.74</c:v>
                </c:pt>
                <c:pt idx="5">
                  <c:v>7.6080000000000005</c:v>
                </c:pt>
                <c:pt idx="6">
                  <c:v>44.895000000000003</c:v>
                </c:pt>
                <c:pt idx="7">
                  <c:v>42.600999999999999</c:v>
                </c:pt>
                <c:pt idx="8">
                  <c:v>51.269999999999996</c:v>
                </c:pt>
                <c:pt idx="9">
                  <c:v>29.089000000000002</c:v>
                </c:pt>
                <c:pt idx="10">
                  <c:v>32.137</c:v>
                </c:pt>
                <c:pt idx="11">
                  <c:v>26.674000000000003</c:v>
                </c:pt>
                <c:pt idx="12">
                  <c:v>25.460999999999999</c:v>
                </c:pt>
                <c:pt idx="13">
                  <c:v>18.867999999999999</c:v>
                </c:pt>
                <c:pt idx="14">
                  <c:v>16.580000000000002</c:v>
                </c:pt>
                <c:pt idx="15">
                  <c:v>14.120000000000001</c:v>
                </c:pt>
                <c:pt idx="16">
                  <c:v>14.911</c:v>
                </c:pt>
                <c:pt idx="17">
                  <c:v>54.039000000000001</c:v>
                </c:pt>
                <c:pt idx="18">
                  <c:v>12.616000000000001</c:v>
                </c:pt>
                <c:pt idx="19">
                  <c:v>13.610999999999999</c:v>
                </c:pt>
                <c:pt idx="20">
                  <c:v>29.769999999999996</c:v>
                </c:pt>
                <c:pt idx="21">
                  <c:v>30.664000000000001</c:v>
                </c:pt>
                <c:pt idx="22">
                  <c:v>60.718999999999994</c:v>
                </c:pt>
                <c:pt idx="23">
                  <c:v>7.0990000000000011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88-40B8-9B1D-C1404CC228C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C88-40B8-9B1D-C1404CC228C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88-40B8-9B1D-C1404CC228C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88-40B8-9B1D-C1404CC228C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C88-40B8-9B1D-C1404CC228C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C88-40B8-9B1D-C1404CC228C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1">
                  <c:v>9.3160000000000007</c:v>
                </c:pt>
                <c:pt idx="12">
                  <c:v>4.3319999999999999</c:v>
                </c:pt>
                <c:pt idx="13">
                  <c:v>5.8710000000000004</c:v>
                </c:pt>
                <c:pt idx="14">
                  <c:v>9.7469999999999999</c:v>
                </c:pt>
                <c:pt idx="15">
                  <c:v>6.6740000000000004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C88-40B8-9B1D-C1404CC228C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15.7</c:v>
                </c:pt>
                <c:pt idx="1">
                  <c:v>18</c:v>
                </c:pt>
                <c:pt idx="2">
                  <c:v>12.8</c:v>
                </c:pt>
                <c:pt idx="3">
                  <c:v>9.6</c:v>
                </c:pt>
                <c:pt idx="4">
                  <c:v>14.3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88-40B8-9B1D-C1404CC228C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5">
                  <c:v>5.78</c:v>
                </c:pt>
                <c:pt idx="6">
                  <c:v>6.3490000000000002</c:v>
                </c:pt>
                <c:pt idx="7">
                  <c:v>16.722000000000001</c:v>
                </c:pt>
                <c:pt idx="8">
                  <c:v>14.367000000000001</c:v>
                </c:pt>
                <c:pt idx="17">
                  <c:v>5.2730000000000015</c:v>
                </c:pt>
                <c:pt idx="18">
                  <c:v>1.3320000000000001</c:v>
                </c:pt>
                <c:pt idx="19">
                  <c:v>2.3279999999999998</c:v>
                </c:pt>
                <c:pt idx="20">
                  <c:v>2.1159999999999997</c:v>
                </c:pt>
                <c:pt idx="21">
                  <c:v>1.2569999999999999</c:v>
                </c:pt>
                <c:pt idx="22">
                  <c:v>1.3439999999999999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C88-40B8-9B1D-C1404CC228C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C88-40B8-9B1D-C1404CC228C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C88-40B8-9B1D-C1404CC22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86.73</c:v>
                </c:pt>
                <c:pt idx="1">
                  <c:v>61.86</c:v>
                </c:pt>
                <c:pt idx="2">
                  <c:v>50.88</c:v>
                </c:pt>
                <c:pt idx="3">
                  <c:v>76.45</c:v>
                </c:pt>
                <c:pt idx="4">
                  <c:v>78.34</c:v>
                </c:pt>
                <c:pt idx="5">
                  <c:v>84.86</c:v>
                </c:pt>
                <c:pt idx="6">
                  <c:v>98.83</c:v>
                </c:pt>
                <c:pt idx="7">
                  <c:v>115</c:v>
                </c:pt>
                <c:pt idx="8">
                  <c:v>99.52</c:v>
                </c:pt>
                <c:pt idx="9">
                  <c:v>70.5</c:v>
                </c:pt>
                <c:pt idx="10">
                  <c:v>63</c:v>
                </c:pt>
                <c:pt idx="11">
                  <c:v>15.86</c:v>
                </c:pt>
                <c:pt idx="12">
                  <c:v>15.09</c:v>
                </c:pt>
                <c:pt idx="13">
                  <c:v>13.44</c:v>
                </c:pt>
                <c:pt idx="14">
                  <c:v>20.52</c:v>
                </c:pt>
                <c:pt idx="15">
                  <c:v>39.04</c:v>
                </c:pt>
                <c:pt idx="16">
                  <c:v>60.01</c:v>
                </c:pt>
                <c:pt idx="17">
                  <c:v>110</c:v>
                </c:pt>
                <c:pt idx="18">
                  <c:v>153.31</c:v>
                </c:pt>
                <c:pt idx="19">
                  <c:v>151.4</c:v>
                </c:pt>
                <c:pt idx="20">
                  <c:v>108.92</c:v>
                </c:pt>
                <c:pt idx="21">
                  <c:v>92.87</c:v>
                </c:pt>
                <c:pt idx="22">
                  <c:v>87.5</c:v>
                </c:pt>
                <c:pt idx="23">
                  <c:v>73.61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C88-40B8-9B1D-C1404CC22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19.018000000000004</v>
      </c>
      <c r="C4" s="18">
        <v>19.611999999999998</v>
      </c>
      <c r="D4" s="18">
        <v>16.236000000000001</v>
      </c>
      <c r="E4" s="18">
        <v>15.72</v>
      </c>
      <c r="F4" s="18">
        <v>14.991000000000001</v>
      </c>
      <c r="G4" s="18">
        <v>15.084999999999999</v>
      </c>
      <c r="H4" s="18">
        <v>62.122</v>
      </c>
      <c r="I4" s="18">
        <v>73.174999999999997</v>
      </c>
      <c r="J4" s="18">
        <v>75.537000000000006</v>
      </c>
      <c r="K4" s="18">
        <v>34.664999999999999</v>
      </c>
      <c r="L4" s="18">
        <v>40.864999999999995</v>
      </c>
      <c r="M4" s="18">
        <v>43.373000000000005</v>
      </c>
      <c r="N4" s="18">
        <v>37.249000000000002</v>
      </c>
      <c r="O4" s="18">
        <v>34.6</v>
      </c>
      <c r="P4" s="18">
        <v>31.339000000000002</v>
      </c>
      <c r="Q4" s="18">
        <v>25.638000000000002</v>
      </c>
      <c r="R4" s="18">
        <v>24.814</v>
      </c>
      <c r="S4" s="18">
        <v>67.650000000000006</v>
      </c>
      <c r="T4" s="18">
        <v>22.234999999999999</v>
      </c>
      <c r="U4" s="18">
        <v>23.988</v>
      </c>
      <c r="V4" s="18">
        <v>39.6</v>
      </c>
      <c r="W4" s="18">
        <v>39.35</v>
      </c>
      <c r="X4" s="18">
        <v>71.397000000000006</v>
      </c>
      <c r="Y4" s="18">
        <v>8.0389999999999997</v>
      </c>
      <c r="Z4" s="19"/>
      <c r="AA4" s="20">
        <f>SUM(B4:Z4)</f>
        <v>856.29800000000012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86.73</v>
      </c>
      <c r="C7" s="28">
        <v>61.86</v>
      </c>
      <c r="D7" s="28">
        <v>50.88</v>
      </c>
      <c r="E7" s="28">
        <v>76.45</v>
      </c>
      <c r="F7" s="28">
        <v>78.34</v>
      </c>
      <c r="G7" s="28">
        <v>84.86</v>
      </c>
      <c r="H7" s="28">
        <v>98.83</v>
      </c>
      <c r="I7" s="28">
        <v>115</v>
      </c>
      <c r="J7" s="28">
        <v>99.52</v>
      </c>
      <c r="K7" s="28">
        <v>70.5</v>
      </c>
      <c r="L7" s="28">
        <v>63</v>
      </c>
      <c r="M7" s="28">
        <v>15.86</v>
      </c>
      <c r="N7" s="28">
        <v>15.09</v>
      </c>
      <c r="O7" s="28">
        <v>13.44</v>
      </c>
      <c r="P7" s="28">
        <v>20.52</v>
      </c>
      <c r="Q7" s="28">
        <v>39.04</v>
      </c>
      <c r="R7" s="28">
        <v>60.01</v>
      </c>
      <c r="S7" s="28">
        <v>110</v>
      </c>
      <c r="T7" s="28">
        <v>153.31</v>
      </c>
      <c r="U7" s="28">
        <v>151.4</v>
      </c>
      <c r="V7" s="28">
        <v>108.92</v>
      </c>
      <c r="W7" s="28">
        <v>92.87</v>
      </c>
      <c r="X7" s="28">
        <v>87.5</v>
      </c>
      <c r="Y7" s="28">
        <v>73.61</v>
      </c>
      <c r="Z7" s="29"/>
      <c r="AA7" s="30">
        <f>IF(SUM(B7:Z7)&lt;&gt;0,AVERAGEIF(B7:Z7,"&lt;&gt;"""),"")</f>
        <v>76.147500000000008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75.442999999999998</v>
      </c>
      <c r="K12" s="52"/>
      <c r="L12" s="52"/>
      <c r="M12" s="52"/>
      <c r="N12" s="52"/>
      <c r="O12" s="52"/>
      <c r="P12" s="52"/>
      <c r="Q12" s="52"/>
      <c r="R12" s="52"/>
      <c r="S12" s="52">
        <v>24.25</v>
      </c>
      <c r="T12" s="52">
        <v>2</v>
      </c>
      <c r="U12" s="52">
        <v>23.988</v>
      </c>
      <c r="V12" s="52">
        <v>39.6</v>
      </c>
      <c r="W12" s="52">
        <v>39.35</v>
      </c>
      <c r="X12" s="52">
        <v>71.397000000000006</v>
      </c>
      <c r="Y12" s="52"/>
      <c r="Z12" s="53"/>
      <c r="AA12" s="54">
        <f t="shared" si="0"/>
        <v>276.02800000000002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17.360000000000003</v>
      </c>
      <c r="C14" s="57">
        <v>17.690999999999999</v>
      </c>
      <c r="D14" s="57">
        <v>12.739999999999998</v>
      </c>
      <c r="E14" s="57">
        <v>14.22</v>
      </c>
      <c r="F14" s="57">
        <v>12.315000000000001</v>
      </c>
      <c r="G14" s="57">
        <v>2.6059999999999999</v>
      </c>
      <c r="H14" s="57">
        <v>2.1999999999999999E-2</v>
      </c>
      <c r="I14" s="57">
        <v>0.17499999999999999</v>
      </c>
      <c r="J14" s="57">
        <v>9.4E-2</v>
      </c>
      <c r="K14" s="57">
        <v>30.427</v>
      </c>
      <c r="L14" s="57">
        <v>36.738999999999997</v>
      </c>
      <c r="M14" s="57">
        <v>37.755000000000003</v>
      </c>
      <c r="N14" s="57">
        <v>33.923000000000002</v>
      </c>
      <c r="O14" s="57">
        <v>30.919999999999998</v>
      </c>
      <c r="P14" s="57">
        <v>28.265000000000001</v>
      </c>
      <c r="Q14" s="57">
        <v>21.596</v>
      </c>
      <c r="R14" s="57">
        <v>12.521000000000001</v>
      </c>
      <c r="S14" s="57"/>
      <c r="T14" s="57">
        <v>3.0720000000000001</v>
      </c>
      <c r="U14" s="57"/>
      <c r="V14" s="57"/>
      <c r="W14" s="57"/>
      <c r="X14" s="57"/>
      <c r="Y14" s="57">
        <v>8.0389999999999997</v>
      </c>
      <c r="Z14" s="58"/>
      <c r="AA14" s="59">
        <f t="shared" si="0"/>
        <v>320.47999999999996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17.360000000000003</v>
      </c>
      <c r="C16" s="62">
        <f t="shared" si="1"/>
        <v>17.690999999999999</v>
      </c>
      <c r="D16" s="62">
        <f t="shared" si="1"/>
        <v>12.739999999999998</v>
      </c>
      <c r="E16" s="62">
        <f t="shared" si="1"/>
        <v>14.22</v>
      </c>
      <c r="F16" s="62">
        <f t="shared" si="1"/>
        <v>12.315000000000001</v>
      </c>
      <c r="G16" s="62">
        <f t="shared" si="1"/>
        <v>2.6059999999999999</v>
      </c>
      <c r="H16" s="62">
        <f t="shared" si="1"/>
        <v>2.1999999999999999E-2</v>
      </c>
      <c r="I16" s="62">
        <f t="shared" si="1"/>
        <v>0.17499999999999999</v>
      </c>
      <c r="J16" s="62">
        <f t="shared" si="1"/>
        <v>75.536999999999992</v>
      </c>
      <c r="K16" s="62">
        <f t="shared" si="1"/>
        <v>30.427</v>
      </c>
      <c r="L16" s="62">
        <f t="shared" si="1"/>
        <v>36.738999999999997</v>
      </c>
      <c r="M16" s="62">
        <f t="shared" si="1"/>
        <v>37.755000000000003</v>
      </c>
      <c r="N16" s="62">
        <f t="shared" si="1"/>
        <v>33.923000000000002</v>
      </c>
      <c r="O16" s="62">
        <f t="shared" si="1"/>
        <v>30.919999999999998</v>
      </c>
      <c r="P16" s="62">
        <f t="shared" si="1"/>
        <v>28.265000000000001</v>
      </c>
      <c r="Q16" s="62">
        <f t="shared" si="1"/>
        <v>21.596</v>
      </c>
      <c r="R16" s="62">
        <f t="shared" si="1"/>
        <v>12.521000000000001</v>
      </c>
      <c r="S16" s="62">
        <f t="shared" si="1"/>
        <v>24.25</v>
      </c>
      <c r="T16" s="62">
        <f t="shared" si="1"/>
        <v>5.0720000000000001</v>
      </c>
      <c r="U16" s="62">
        <f t="shared" si="1"/>
        <v>23.988</v>
      </c>
      <c r="V16" s="62">
        <f t="shared" si="1"/>
        <v>39.6</v>
      </c>
      <c r="W16" s="62">
        <f t="shared" si="1"/>
        <v>39.35</v>
      </c>
      <c r="X16" s="62">
        <f t="shared" si="1"/>
        <v>71.397000000000006</v>
      </c>
      <c r="Y16" s="62">
        <f t="shared" si="1"/>
        <v>8.0389999999999997</v>
      </c>
      <c r="Z16" s="63" t="str">
        <f t="shared" si="1"/>
        <v/>
      </c>
      <c r="AA16" s="64">
        <f>SUM(AA10:AA15)</f>
        <v>596.50800000000004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0.89300000000000002</v>
      </c>
      <c r="F20" s="77">
        <v>2.6760000000000002</v>
      </c>
      <c r="G20" s="77">
        <v>3.879</v>
      </c>
      <c r="H20" s="77"/>
      <c r="I20" s="77"/>
      <c r="J20" s="77"/>
      <c r="K20" s="77">
        <v>4.2380000000000004</v>
      </c>
      <c r="L20" s="77">
        <v>4.1260000000000003</v>
      </c>
      <c r="M20" s="77">
        <v>5.6180000000000003</v>
      </c>
      <c r="N20" s="77">
        <v>3.3260000000000001</v>
      </c>
      <c r="O20" s="77">
        <v>3.68</v>
      </c>
      <c r="P20" s="77">
        <v>3.0739999999999998</v>
      </c>
      <c r="Q20" s="77">
        <v>4.0419999999999998</v>
      </c>
      <c r="R20" s="77">
        <v>3.093</v>
      </c>
      <c r="S20" s="77"/>
      <c r="T20" s="77">
        <v>3.0630000000000002</v>
      </c>
      <c r="U20" s="77"/>
      <c r="V20" s="77"/>
      <c r="W20" s="77"/>
      <c r="X20" s="77"/>
      <c r="Y20" s="77"/>
      <c r="Z20" s="78"/>
      <c r="AA20" s="79">
        <f t="shared" si="2"/>
        <v>41.707999999999998</v>
      </c>
    </row>
    <row r="21" spans="1:27" ht="24.95" customHeight="1" x14ac:dyDescent="0.2">
      <c r="A21" s="75" t="s">
        <v>16</v>
      </c>
      <c r="B21" s="80">
        <v>1.6579999999999999</v>
      </c>
      <c r="C21" s="81">
        <v>1.921</v>
      </c>
      <c r="D21" s="81">
        <v>3.496</v>
      </c>
      <c r="E21" s="81">
        <v>0.60699999999999998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7.6819999999999995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1.6579999999999999</v>
      </c>
      <c r="C26" s="88">
        <f t="shared" si="3"/>
        <v>1.921</v>
      </c>
      <c r="D26" s="88">
        <f t="shared" si="3"/>
        <v>3.496</v>
      </c>
      <c r="E26" s="88">
        <f t="shared" si="3"/>
        <v>1.5</v>
      </c>
      <c r="F26" s="88">
        <f t="shared" si="3"/>
        <v>2.6760000000000002</v>
      </c>
      <c r="G26" s="88">
        <f t="shared" si="3"/>
        <v>3.879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4.2380000000000004</v>
      </c>
      <c r="L26" s="88">
        <f t="shared" si="3"/>
        <v>4.1260000000000003</v>
      </c>
      <c r="M26" s="88">
        <f t="shared" si="3"/>
        <v>5.6180000000000003</v>
      </c>
      <c r="N26" s="88">
        <f t="shared" si="3"/>
        <v>3.3260000000000001</v>
      </c>
      <c r="O26" s="88">
        <f t="shared" si="3"/>
        <v>3.68</v>
      </c>
      <c r="P26" s="88">
        <f t="shared" si="3"/>
        <v>3.0739999999999998</v>
      </c>
      <c r="Q26" s="88">
        <f t="shared" si="3"/>
        <v>4.0419999999999998</v>
      </c>
      <c r="R26" s="88">
        <f t="shared" si="3"/>
        <v>3.093</v>
      </c>
      <c r="S26" s="88">
        <f t="shared" si="3"/>
        <v>0</v>
      </c>
      <c r="T26" s="88">
        <f t="shared" si="3"/>
        <v>3.0630000000000002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49.39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19.018000000000001</v>
      </c>
      <c r="C30" s="77">
        <v>19.611999999999998</v>
      </c>
      <c r="D30" s="77">
        <v>16.236000000000001</v>
      </c>
      <c r="E30" s="77">
        <v>15.72</v>
      </c>
      <c r="F30" s="77">
        <v>14.991</v>
      </c>
      <c r="G30" s="77">
        <v>6.4850000000000003</v>
      </c>
      <c r="H30" s="77">
        <v>2.1999999999999999E-2</v>
      </c>
      <c r="I30" s="77">
        <v>0.17499999999999999</v>
      </c>
      <c r="J30" s="77">
        <v>75.537000000000006</v>
      </c>
      <c r="K30" s="77">
        <v>34.664999999999999</v>
      </c>
      <c r="L30" s="77">
        <v>40.865000000000002</v>
      </c>
      <c r="M30" s="77">
        <v>43.372999999999998</v>
      </c>
      <c r="N30" s="77">
        <v>37.249000000000002</v>
      </c>
      <c r="O30" s="77">
        <v>34.6</v>
      </c>
      <c r="P30" s="77">
        <v>31.338999999999999</v>
      </c>
      <c r="Q30" s="77">
        <v>25.638000000000002</v>
      </c>
      <c r="R30" s="77">
        <v>15.614000000000001</v>
      </c>
      <c r="S30" s="77">
        <v>24.25</v>
      </c>
      <c r="T30" s="77">
        <v>8.1349999999999998</v>
      </c>
      <c r="U30" s="77">
        <v>23.988</v>
      </c>
      <c r="V30" s="77">
        <v>39.6</v>
      </c>
      <c r="W30" s="77">
        <v>39.35</v>
      </c>
      <c r="X30" s="77">
        <v>71.397000000000006</v>
      </c>
      <c r="Y30" s="77">
        <v>8.0389999999999997</v>
      </c>
      <c r="Z30" s="78"/>
      <c r="AA30" s="79">
        <f>SUM(B30:Z30)</f>
        <v>645.89800000000002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19.018000000000001</v>
      </c>
      <c r="C32" s="62">
        <f t="shared" ref="C32:Z32" si="4">IF(LEN(C$2)&gt;0,SUM(C29:C31),"")</f>
        <v>19.611999999999998</v>
      </c>
      <c r="D32" s="62">
        <f t="shared" si="4"/>
        <v>16.236000000000001</v>
      </c>
      <c r="E32" s="62">
        <f t="shared" si="4"/>
        <v>15.72</v>
      </c>
      <c r="F32" s="62">
        <f t="shared" si="4"/>
        <v>14.991</v>
      </c>
      <c r="G32" s="62">
        <f t="shared" si="4"/>
        <v>6.4850000000000003</v>
      </c>
      <c r="H32" s="62">
        <f t="shared" si="4"/>
        <v>2.1999999999999999E-2</v>
      </c>
      <c r="I32" s="62">
        <f t="shared" si="4"/>
        <v>0.17499999999999999</v>
      </c>
      <c r="J32" s="62">
        <f t="shared" si="4"/>
        <v>75.537000000000006</v>
      </c>
      <c r="K32" s="62">
        <f t="shared" si="4"/>
        <v>34.664999999999999</v>
      </c>
      <c r="L32" s="62">
        <f t="shared" si="4"/>
        <v>40.865000000000002</v>
      </c>
      <c r="M32" s="62">
        <f t="shared" si="4"/>
        <v>43.372999999999998</v>
      </c>
      <c r="N32" s="62">
        <f t="shared" si="4"/>
        <v>37.249000000000002</v>
      </c>
      <c r="O32" s="62">
        <f t="shared" si="4"/>
        <v>34.6</v>
      </c>
      <c r="P32" s="62">
        <f t="shared" si="4"/>
        <v>31.338999999999999</v>
      </c>
      <c r="Q32" s="62">
        <f t="shared" si="4"/>
        <v>25.638000000000002</v>
      </c>
      <c r="R32" s="62">
        <f t="shared" si="4"/>
        <v>15.614000000000001</v>
      </c>
      <c r="S32" s="62">
        <f t="shared" si="4"/>
        <v>24.25</v>
      </c>
      <c r="T32" s="62">
        <f t="shared" si="4"/>
        <v>8.1349999999999998</v>
      </c>
      <c r="U32" s="62">
        <f t="shared" si="4"/>
        <v>23.988</v>
      </c>
      <c r="V32" s="62">
        <f t="shared" si="4"/>
        <v>39.6</v>
      </c>
      <c r="W32" s="62">
        <f t="shared" si="4"/>
        <v>39.35</v>
      </c>
      <c r="X32" s="62">
        <f t="shared" si="4"/>
        <v>71.397000000000006</v>
      </c>
      <c r="Y32" s="62">
        <f t="shared" si="4"/>
        <v>8.0389999999999997</v>
      </c>
      <c r="Z32" s="63" t="str">
        <f t="shared" si="4"/>
        <v/>
      </c>
      <c r="AA32" s="64">
        <f>SUM(AA29:AA31)</f>
        <v>645.89800000000002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9.1999999999999993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9.1999999999999993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8.6</v>
      </c>
      <c r="H39" s="99">
        <v>62.1</v>
      </c>
      <c r="I39" s="99">
        <v>73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43.4</v>
      </c>
      <c r="T39" s="99">
        <v>14.1</v>
      </c>
      <c r="U39" s="99"/>
      <c r="V39" s="99"/>
      <c r="W39" s="99"/>
      <c r="X39" s="99"/>
      <c r="Y39" s="99"/>
      <c r="Z39" s="100"/>
      <c r="AA39" s="79">
        <f t="shared" si="5"/>
        <v>201.2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8.6</v>
      </c>
      <c r="H40" s="88">
        <f t="shared" si="6"/>
        <v>62.1</v>
      </c>
      <c r="I40" s="88">
        <f t="shared" si="6"/>
        <v>73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9.1999999999999993</v>
      </c>
      <c r="S40" s="88">
        <f t="shared" si="6"/>
        <v>43.4</v>
      </c>
      <c r="T40" s="88">
        <f t="shared" si="6"/>
        <v>14.1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210.39999999999998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9.1999999999999993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9.1999999999999993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8.6</v>
      </c>
      <c r="H47" s="99">
        <v>62.1</v>
      </c>
      <c r="I47" s="99">
        <v>73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43.4</v>
      </c>
      <c r="T47" s="99">
        <v>14.1</v>
      </c>
      <c r="U47" s="99"/>
      <c r="V47" s="99"/>
      <c r="W47" s="99"/>
      <c r="X47" s="99"/>
      <c r="Y47" s="99"/>
      <c r="Z47" s="100"/>
      <c r="AA47" s="79">
        <f t="shared" si="7"/>
        <v>201.2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8.6</v>
      </c>
      <c r="H49" s="88">
        <f t="shared" si="8"/>
        <v>62.1</v>
      </c>
      <c r="I49" s="88">
        <f t="shared" si="8"/>
        <v>73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9.1999999999999993</v>
      </c>
      <c r="S49" s="88">
        <f t="shared" si="8"/>
        <v>43.4</v>
      </c>
      <c r="T49" s="88">
        <f t="shared" si="8"/>
        <v>14.1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210.39999999999998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19.018000000000004</v>
      </c>
      <c r="C52" s="88">
        <f t="shared" si="10"/>
        <v>19.611999999999998</v>
      </c>
      <c r="D52" s="88">
        <f t="shared" si="10"/>
        <v>16.235999999999997</v>
      </c>
      <c r="E52" s="88">
        <f t="shared" si="10"/>
        <v>15.72</v>
      </c>
      <c r="F52" s="88">
        <f t="shared" si="10"/>
        <v>14.991000000000001</v>
      </c>
      <c r="G52" s="88">
        <f t="shared" si="10"/>
        <v>15.084999999999999</v>
      </c>
      <c r="H52" s="88">
        <f t="shared" si="10"/>
        <v>62.122</v>
      </c>
      <c r="I52" s="88">
        <f t="shared" si="10"/>
        <v>73.174999999999997</v>
      </c>
      <c r="J52" s="88">
        <f t="shared" si="10"/>
        <v>75.536999999999992</v>
      </c>
      <c r="K52" s="88">
        <f t="shared" si="10"/>
        <v>34.664999999999999</v>
      </c>
      <c r="L52" s="88">
        <f t="shared" si="10"/>
        <v>40.864999999999995</v>
      </c>
      <c r="M52" s="88">
        <f t="shared" si="10"/>
        <v>43.373000000000005</v>
      </c>
      <c r="N52" s="88">
        <f t="shared" si="10"/>
        <v>37.249000000000002</v>
      </c>
      <c r="O52" s="88">
        <f t="shared" si="10"/>
        <v>34.6</v>
      </c>
      <c r="P52" s="88">
        <f t="shared" si="10"/>
        <v>31.338999999999999</v>
      </c>
      <c r="Q52" s="88">
        <f t="shared" si="10"/>
        <v>25.637999999999998</v>
      </c>
      <c r="R52" s="88">
        <f t="shared" si="10"/>
        <v>24.814</v>
      </c>
      <c r="S52" s="88">
        <f t="shared" si="10"/>
        <v>67.650000000000006</v>
      </c>
      <c r="T52" s="88">
        <f t="shared" si="10"/>
        <v>22.234999999999999</v>
      </c>
      <c r="U52" s="88">
        <f t="shared" si="10"/>
        <v>23.988</v>
      </c>
      <c r="V52" s="88">
        <f t="shared" si="10"/>
        <v>39.6</v>
      </c>
      <c r="W52" s="88">
        <f t="shared" si="10"/>
        <v>39.35</v>
      </c>
      <c r="X52" s="88">
        <f t="shared" si="10"/>
        <v>71.397000000000006</v>
      </c>
      <c r="Y52" s="88">
        <f t="shared" si="10"/>
        <v>8.0389999999999997</v>
      </c>
      <c r="Z52" s="89" t="str">
        <f t="shared" si="10"/>
        <v/>
      </c>
      <c r="AA52" s="104">
        <f>SUM(B52:Z52)</f>
        <v>856.29800000000012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19.006</v>
      </c>
      <c r="C4" s="18">
        <v>19.571999999999999</v>
      </c>
      <c r="D4" s="18">
        <v>16.269000000000002</v>
      </c>
      <c r="E4" s="18">
        <v>15.704999999999998</v>
      </c>
      <c r="F4" s="18">
        <v>15.040000000000001</v>
      </c>
      <c r="G4" s="18">
        <v>15.121000000000002</v>
      </c>
      <c r="H4" s="18">
        <v>62.088999999999999</v>
      </c>
      <c r="I4" s="18">
        <v>73.210999999999999</v>
      </c>
      <c r="J4" s="18">
        <v>75.537000000000006</v>
      </c>
      <c r="K4" s="18">
        <v>34.665000000000006</v>
      </c>
      <c r="L4" s="18">
        <v>40.865000000000002</v>
      </c>
      <c r="M4" s="18">
        <v>43.373000000000005</v>
      </c>
      <c r="N4" s="18">
        <v>37.248999999999995</v>
      </c>
      <c r="O4" s="18">
        <v>34.600000000000009</v>
      </c>
      <c r="P4" s="18">
        <v>31.338999999999999</v>
      </c>
      <c r="Q4" s="18">
        <v>25.638000000000002</v>
      </c>
      <c r="R4" s="18">
        <v>24.852999999999998</v>
      </c>
      <c r="S4" s="18">
        <v>67.605999999999995</v>
      </c>
      <c r="T4" s="18">
        <v>22.202999999999996</v>
      </c>
      <c r="U4" s="18">
        <v>23.988</v>
      </c>
      <c r="V4" s="18">
        <v>39.599999999999994</v>
      </c>
      <c r="W4" s="18">
        <v>39.35</v>
      </c>
      <c r="X4" s="18">
        <v>71.396999999999991</v>
      </c>
      <c r="Y4" s="18">
        <v>8.0390000000000015</v>
      </c>
      <c r="Z4" s="19"/>
      <c r="AA4" s="20">
        <f>SUM(B4:Z4)</f>
        <v>856.31500000000005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86.73</v>
      </c>
      <c r="C7" s="28">
        <v>61.86</v>
      </c>
      <c r="D7" s="28">
        <v>50.88</v>
      </c>
      <c r="E7" s="28">
        <v>76.45</v>
      </c>
      <c r="F7" s="28">
        <v>78.34</v>
      </c>
      <c r="G7" s="28">
        <v>84.86</v>
      </c>
      <c r="H7" s="28">
        <v>98.83</v>
      </c>
      <c r="I7" s="28">
        <v>115</v>
      </c>
      <c r="J7" s="28">
        <v>99.52</v>
      </c>
      <c r="K7" s="28">
        <v>70.5</v>
      </c>
      <c r="L7" s="28">
        <v>63</v>
      </c>
      <c r="M7" s="28">
        <v>15.86</v>
      </c>
      <c r="N7" s="28">
        <v>15.09</v>
      </c>
      <c r="O7" s="28">
        <v>13.44</v>
      </c>
      <c r="P7" s="28">
        <v>20.52</v>
      </c>
      <c r="Q7" s="28">
        <v>39.04</v>
      </c>
      <c r="R7" s="28">
        <v>60.01</v>
      </c>
      <c r="S7" s="28">
        <v>110</v>
      </c>
      <c r="T7" s="28">
        <v>153.31</v>
      </c>
      <c r="U7" s="28">
        <v>151.4</v>
      </c>
      <c r="V7" s="28">
        <v>108.92</v>
      </c>
      <c r="W7" s="28">
        <v>92.87</v>
      </c>
      <c r="X7" s="28">
        <v>87.5</v>
      </c>
      <c r="Y7" s="28">
        <v>73.61</v>
      </c>
      <c r="Z7" s="29"/>
      <c r="AA7" s="30">
        <f>IF(SUM(B7:Z7)&lt;&gt;0,AVERAGEIF(B7:Z7,"&lt;&gt;"""),"")</f>
        <v>76.147500000000008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9.3160000000000007</v>
      </c>
      <c r="N12" s="52">
        <v>4.3319999999999999</v>
      </c>
      <c r="O12" s="52">
        <v>5.8710000000000004</v>
      </c>
      <c r="P12" s="52">
        <v>9.7469999999999999</v>
      </c>
      <c r="Q12" s="52">
        <v>6.6740000000000004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5.78</v>
      </c>
      <c r="H14" s="57">
        <v>6.3490000000000002</v>
      </c>
      <c r="I14" s="57">
        <v>16.722000000000001</v>
      </c>
      <c r="J14" s="57">
        <v>14.367000000000001</v>
      </c>
      <c r="K14" s="57"/>
      <c r="L14" s="57"/>
      <c r="M14" s="57"/>
      <c r="N14" s="57"/>
      <c r="O14" s="57"/>
      <c r="P14" s="57"/>
      <c r="Q14" s="57"/>
      <c r="R14" s="57"/>
      <c r="S14" s="57">
        <v>5.2730000000000015</v>
      </c>
      <c r="T14" s="57">
        <v>1.3320000000000001</v>
      </c>
      <c r="U14" s="57">
        <v>2.3279999999999998</v>
      </c>
      <c r="V14" s="57">
        <v>2.1159999999999997</v>
      </c>
      <c r="W14" s="57">
        <v>1.2569999999999999</v>
      </c>
      <c r="X14" s="57">
        <v>1.3439999999999999</v>
      </c>
      <c r="Y14" s="57"/>
      <c r="Z14" s="58"/>
      <c r="AA14" s="59">
        <f t="shared" si="0"/>
        <v>56.868000000000009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5.78</v>
      </c>
      <c r="H16" s="62">
        <f t="shared" si="1"/>
        <v>6.3490000000000002</v>
      </c>
      <c r="I16" s="62">
        <f t="shared" si="1"/>
        <v>16.722000000000001</v>
      </c>
      <c r="J16" s="62">
        <f t="shared" si="1"/>
        <v>14.367000000000001</v>
      </c>
      <c r="K16" s="62">
        <f t="shared" si="1"/>
        <v>0</v>
      </c>
      <c r="L16" s="62">
        <f t="shared" si="1"/>
        <v>0</v>
      </c>
      <c r="M16" s="62">
        <f t="shared" si="1"/>
        <v>9.3160000000000007</v>
      </c>
      <c r="N16" s="62">
        <f t="shared" si="1"/>
        <v>4.3319999999999999</v>
      </c>
      <c r="O16" s="62">
        <f t="shared" si="1"/>
        <v>5.8710000000000004</v>
      </c>
      <c r="P16" s="62">
        <f t="shared" si="1"/>
        <v>9.7469999999999999</v>
      </c>
      <c r="Q16" s="62">
        <f t="shared" si="1"/>
        <v>6.6740000000000004</v>
      </c>
      <c r="R16" s="62">
        <f t="shared" si="1"/>
        <v>0</v>
      </c>
      <c r="S16" s="62">
        <f t="shared" si="1"/>
        <v>5.2730000000000015</v>
      </c>
      <c r="T16" s="62">
        <f t="shared" si="1"/>
        <v>1.3320000000000001</v>
      </c>
      <c r="U16" s="62">
        <f t="shared" si="1"/>
        <v>2.3279999999999998</v>
      </c>
      <c r="V16" s="62">
        <f t="shared" si="1"/>
        <v>2.1159999999999997</v>
      </c>
      <c r="W16" s="62">
        <f t="shared" si="1"/>
        <v>1.2569999999999999</v>
      </c>
      <c r="X16" s="62">
        <f t="shared" si="1"/>
        <v>1.3439999999999999</v>
      </c>
      <c r="Y16" s="62">
        <f t="shared" si="1"/>
        <v>0</v>
      </c>
      <c r="Z16" s="63" t="str">
        <f t="shared" si="1"/>
        <v/>
      </c>
      <c r="AA16" s="64">
        <f>SUM(AA10:AA15)</f>
        <v>92.808000000000007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1.3220000000000001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21.821999999999999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1.7330000000000001</v>
      </c>
      <c r="H20" s="77">
        <v>10.845000000000001</v>
      </c>
      <c r="I20" s="77">
        <v>13.888</v>
      </c>
      <c r="J20" s="77">
        <v>9.8999999999999986</v>
      </c>
      <c r="K20" s="77">
        <v>5.5760000000000005</v>
      </c>
      <c r="L20" s="77">
        <v>6.4279999999999999</v>
      </c>
      <c r="M20" s="77">
        <v>5.2829999999999995</v>
      </c>
      <c r="N20" s="77">
        <v>5.3559999999999999</v>
      </c>
      <c r="O20" s="77">
        <v>5.0609999999999999</v>
      </c>
      <c r="P20" s="77">
        <v>5.0120000000000005</v>
      </c>
      <c r="Q20" s="77">
        <v>4.8439999999999994</v>
      </c>
      <c r="R20" s="77">
        <v>9.9420000000000002</v>
      </c>
      <c r="S20" s="77">
        <v>8.2939999999999987</v>
      </c>
      <c r="T20" s="77">
        <v>8.2550000000000008</v>
      </c>
      <c r="U20" s="77">
        <v>8.0489999999999995</v>
      </c>
      <c r="V20" s="77">
        <v>7.7139999999999995</v>
      </c>
      <c r="W20" s="77">
        <v>7.4290000000000003</v>
      </c>
      <c r="X20" s="77">
        <v>9.3339999999999996</v>
      </c>
      <c r="Y20" s="77">
        <v>0.94</v>
      </c>
      <c r="Z20" s="78"/>
      <c r="AA20" s="79">
        <f t="shared" si="2"/>
        <v>133.88299999999998</v>
      </c>
    </row>
    <row r="21" spans="1:27" ht="24.95" customHeight="1" x14ac:dyDescent="0.2">
      <c r="A21" s="75" t="s">
        <v>16</v>
      </c>
      <c r="B21" s="80">
        <v>1.006</v>
      </c>
      <c r="C21" s="81">
        <v>0.25</v>
      </c>
      <c r="D21" s="81">
        <v>1.369</v>
      </c>
      <c r="E21" s="81">
        <v>1.3049999999999999</v>
      </c>
      <c r="F21" s="81">
        <v>0.74</v>
      </c>
      <c r="G21" s="81">
        <v>7.6080000000000005</v>
      </c>
      <c r="H21" s="81">
        <v>44.895000000000003</v>
      </c>
      <c r="I21" s="81">
        <v>42.600999999999999</v>
      </c>
      <c r="J21" s="81">
        <v>51.269999999999996</v>
      </c>
      <c r="K21" s="81">
        <v>29.089000000000002</v>
      </c>
      <c r="L21" s="81">
        <v>32.137</v>
      </c>
      <c r="M21" s="81">
        <v>26.674000000000003</v>
      </c>
      <c r="N21" s="81">
        <v>25.460999999999999</v>
      </c>
      <c r="O21" s="81">
        <v>18.867999999999999</v>
      </c>
      <c r="P21" s="81">
        <v>16.580000000000002</v>
      </c>
      <c r="Q21" s="81">
        <v>14.120000000000001</v>
      </c>
      <c r="R21" s="81">
        <v>14.911</v>
      </c>
      <c r="S21" s="81">
        <v>54.039000000000001</v>
      </c>
      <c r="T21" s="81">
        <v>12.616000000000001</v>
      </c>
      <c r="U21" s="81">
        <v>13.610999999999999</v>
      </c>
      <c r="V21" s="81">
        <v>29.769999999999996</v>
      </c>
      <c r="W21" s="81">
        <v>30.664000000000001</v>
      </c>
      <c r="X21" s="81">
        <v>60.718999999999994</v>
      </c>
      <c r="Y21" s="81">
        <v>7.0990000000000011</v>
      </c>
      <c r="Z21" s="78"/>
      <c r="AA21" s="79">
        <f t="shared" si="2"/>
        <v>537.40199999999993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3.306</v>
      </c>
      <c r="C26" s="88">
        <f t="shared" ref="C26:Z26" si="3">IF(LEN(C$2)&gt;0,SUM(C19:C25),"")</f>
        <v>1.5720000000000001</v>
      </c>
      <c r="D26" s="88">
        <f t="shared" si="3"/>
        <v>3.4690000000000003</v>
      </c>
      <c r="E26" s="88">
        <f t="shared" si="3"/>
        <v>6.1049999999999995</v>
      </c>
      <c r="F26" s="88">
        <f t="shared" si="3"/>
        <v>0.74</v>
      </c>
      <c r="G26" s="88">
        <f t="shared" si="3"/>
        <v>9.3410000000000011</v>
      </c>
      <c r="H26" s="88">
        <f t="shared" si="3"/>
        <v>55.74</v>
      </c>
      <c r="I26" s="88">
        <f t="shared" si="3"/>
        <v>56.488999999999997</v>
      </c>
      <c r="J26" s="88">
        <f t="shared" si="3"/>
        <v>61.169999999999995</v>
      </c>
      <c r="K26" s="88">
        <f t="shared" si="3"/>
        <v>34.665000000000006</v>
      </c>
      <c r="L26" s="88">
        <f t="shared" si="3"/>
        <v>40.865000000000002</v>
      </c>
      <c r="M26" s="88">
        <f t="shared" si="3"/>
        <v>34.057000000000002</v>
      </c>
      <c r="N26" s="88">
        <f t="shared" si="3"/>
        <v>32.917000000000002</v>
      </c>
      <c r="O26" s="88">
        <f t="shared" si="3"/>
        <v>28.728999999999999</v>
      </c>
      <c r="P26" s="88">
        <f t="shared" si="3"/>
        <v>21.592000000000002</v>
      </c>
      <c r="Q26" s="88">
        <f t="shared" si="3"/>
        <v>18.963999999999999</v>
      </c>
      <c r="R26" s="88">
        <f t="shared" si="3"/>
        <v>24.853000000000002</v>
      </c>
      <c r="S26" s="88">
        <f t="shared" si="3"/>
        <v>62.332999999999998</v>
      </c>
      <c r="T26" s="88">
        <f t="shared" si="3"/>
        <v>20.871000000000002</v>
      </c>
      <c r="U26" s="88">
        <f t="shared" si="3"/>
        <v>21.659999999999997</v>
      </c>
      <c r="V26" s="88">
        <f t="shared" si="3"/>
        <v>37.483999999999995</v>
      </c>
      <c r="W26" s="88">
        <f t="shared" si="3"/>
        <v>38.093000000000004</v>
      </c>
      <c r="X26" s="88">
        <f t="shared" si="3"/>
        <v>70.052999999999997</v>
      </c>
      <c r="Y26" s="88">
        <f t="shared" si="3"/>
        <v>8.0390000000000015</v>
      </c>
      <c r="Z26" s="89" t="str">
        <f t="shared" si="3"/>
        <v/>
      </c>
      <c r="AA26" s="90">
        <f>SUM(AA19:AA25)</f>
        <v>693.10699999999997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3.306</v>
      </c>
      <c r="C30" s="77">
        <v>1.5720000000000001</v>
      </c>
      <c r="D30" s="77">
        <v>3.4689999999999999</v>
      </c>
      <c r="E30" s="77">
        <v>6.1050000000000004</v>
      </c>
      <c r="F30" s="77">
        <v>0.74</v>
      </c>
      <c r="G30" s="77">
        <v>15.121</v>
      </c>
      <c r="H30" s="77">
        <v>62.088999999999999</v>
      </c>
      <c r="I30" s="77">
        <v>73.210999999999999</v>
      </c>
      <c r="J30" s="77">
        <v>75.537000000000006</v>
      </c>
      <c r="K30" s="77">
        <v>34.664999999999999</v>
      </c>
      <c r="L30" s="77">
        <v>40.865000000000002</v>
      </c>
      <c r="M30" s="77">
        <v>43.372999999999998</v>
      </c>
      <c r="N30" s="77">
        <v>37.249000000000002</v>
      </c>
      <c r="O30" s="77">
        <v>34.6</v>
      </c>
      <c r="P30" s="77">
        <v>31.338999999999999</v>
      </c>
      <c r="Q30" s="77">
        <v>25.638000000000002</v>
      </c>
      <c r="R30" s="77">
        <v>24.853000000000002</v>
      </c>
      <c r="S30" s="77">
        <v>67.605999999999995</v>
      </c>
      <c r="T30" s="77">
        <v>22.202999999999999</v>
      </c>
      <c r="U30" s="77">
        <v>23.988</v>
      </c>
      <c r="V30" s="77">
        <v>39.6</v>
      </c>
      <c r="W30" s="77">
        <v>39.35</v>
      </c>
      <c r="X30" s="77">
        <v>71.397000000000006</v>
      </c>
      <c r="Y30" s="77">
        <v>8.0389999999999997</v>
      </c>
      <c r="Z30" s="78"/>
      <c r="AA30" s="79">
        <f>SUM(B30:Z30)</f>
        <v>785.91500000000008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3.306</v>
      </c>
      <c r="C32" s="62">
        <f t="shared" ref="C32:Z32" si="4">IF(LEN(C$2)&gt;0,SUM(C29:C31),"")</f>
        <v>1.5720000000000001</v>
      </c>
      <c r="D32" s="62">
        <f t="shared" si="4"/>
        <v>3.4689999999999999</v>
      </c>
      <c r="E32" s="62">
        <f t="shared" si="4"/>
        <v>6.1050000000000004</v>
      </c>
      <c r="F32" s="62">
        <f t="shared" si="4"/>
        <v>0.74</v>
      </c>
      <c r="G32" s="62">
        <f t="shared" si="4"/>
        <v>15.121</v>
      </c>
      <c r="H32" s="62">
        <f t="shared" si="4"/>
        <v>62.088999999999999</v>
      </c>
      <c r="I32" s="62">
        <f t="shared" si="4"/>
        <v>73.210999999999999</v>
      </c>
      <c r="J32" s="62">
        <f t="shared" si="4"/>
        <v>75.537000000000006</v>
      </c>
      <c r="K32" s="62">
        <f t="shared" si="4"/>
        <v>34.664999999999999</v>
      </c>
      <c r="L32" s="62">
        <f t="shared" si="4"/>
        <v>40.865000000000002</v>
      </c>
      <c r="M32" s="62">
        <f t="shared" si="4"/>
        <v>43.372999999999998</v>
      </c>
      <c r="N32" s="62">
        <f t="shared" si="4"/>
        <v>37.249000000000002</v>
      </c>
      <c r="O32" s="62">
        <f t="shared" si="4"/>
        <v>34.6</v>
      </c>
      <c r="P32" s="62">
        <f t="shared" si="4"/>
        <v>31.338999999999999</v>
      </c>
      <c r="Q32" s="62">
        <f t="shared" si="4"/>
        <v>25.638000000000002</v>
      </c>
      <c r="R32" s="62">
        <f t="shared" si="4"/>
        <v>24.853000000000002</v>
      </c>
      <c r="S32" s="62">
        <f t="shared" si="4"/>
        <v>67.605999999999995</v>
      </c>
      <c r="T32" s="62">
        <f t="shared" si="4"/>
        <v>22.202999999999999</v>
      </c>
      <c r="U32" s="62">
        <f t="shared" si="4"/>
        <v>23.988</v>
      </c>
      <c r="V32" s="62">
        <f t="shared" si="4"/>
        <v>39.6</v>
      </c>
      <c r="W32" s="62">
        <f t="shared" si="4"/>
        <v>39.35</v>
      </c>
      <c r="X32" s="62">
        <f t="shared" si="4"/>
        <v>71.397000000000006</v>
      </c>
      <c r="Y32" s="62">
        <f t="shared" si="4"/>
        <v>8.0389999999999997</v>
      </c>
      <c r="Z32" s="63" t="str">
        <f t="shared" si="4"/>
        <v/>
      </c>
      <c r="AA32" s="64">
        <f>SUM(AA29:AA31)</f>
        <v>785.91500000000008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15.7</v>
      </c>
      <c r="C39" s="99">
        <v>18</v>
      </c>
      <c r="D39" s="99">
        <v>12.8</v>
      </c>
      <c r="E39" s="99">
        <v>9.6</v>
      </c>
      <c r="F39" s="99">
        <v>14.3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70.400000000000006</v>
      </c>
    </row>
    <row r="40" spans="1:27" ht="30" customHeight="1" thickBot="1" x14ac:dyDescent="0.25">
      <c r="A40" s="86" t="s">
        <v>46</v>
      </c>
      <c r="B40" s="87">
        <f>IF(LEN(B$2)&gt;0,SUM(B35:B39),"")</f>
        <v>15.7</v>
      </c>
      <c r="C40" s="88">
        <f t="shared" ref="C40:Z40" si="6">IF(LEN(C$2)&gt;0,SUM(C35:C39),"")</f>
        <v>18</v>
      </c>
      <c r="D40" s="88">
        <f t="shared" si="6"/>
        <v>12.8</v>
      </c>
      <c r="E40" s="88">
        <f t="shared" si="6"/>
        <v>9.6</v>
      </c>
      <c r="F40" s="88">
        <f t="shared" si="6"/>
        <v>14.3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70.400000000000006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15.7</v>
      </c>
      <c r="C47" s="99">
        <v>18</v>
      </c>
      <c r="D47" s="99">
        <v>12.8</v>
      </c>
      <c r="E47" s="99">
        <v>9.6</v>
      </c>
      <c r="F47" s="99">
        <v>14.3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70.400000000000006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15.7</v>
      </c>
      <c r="C49" s="88">
        <f t="shared" ref="C49:Z49" si="8">IF(LEN(C$2)&gt;0,SUM(C43:C48),"")</f>
        <v>18</v>
      </c>
      <c r="D49" s="88">
        <f t="shared" si="8"/>
        <v>12.8</v>
      </c>
      <c r="E49" s="88">
        <f t="shared" si="8"/>
        <v>9.6</v>
      </c>
      <c r="F49" s="88">
        <f t="shared" si="8"/>
        <v>14.3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70.400000000000006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19.006</v>
      </c>
      <c r="C52" s="88">
        <f t="shared" ref="C52:Z52" si="10">IF(LEN(C$2)&gt;0,SUM(C10:C15)+C26+C40,"")</f>
        <v>19.571999999999999</v>
      </c>
      <c r="D52" s="88">
        <f t="shared" si="10"/>
        <v>16.269000000000002</v>
      </c>
      <c r="E52" s="88">
        <f t="shared" si="10"/>
        <v>15.704999999999998</v>
      </c>
      <c r="F52" s="88">
        <f t="shared" si="10"/>
        <v>15.040000000000001</v>
      </c>
      <c r="G52" s="88">
        <f t="shared" si="10"/>
        <v>15.121000000000002</v>
      </c>
      <c r="H52" s="88">
        <f t="shared" si="10"/>
        <v>62.088999999999999</v>
      </c>
      <c r="I52" s="88">
        <f t="shared" si="10"/>
        <v>73.210999999999999</v>
      </c>
      <c r="J52" s="88">
        <f t="shared" si="10"/>
        <v>75.536999999999992</v>
      </c>
      <c r="K52" s="88">
        <f t="shared" si="10"/>
        <v>34.665000000000006</v>
      </c>
      <c r="L52" s="88">
        <f t="shared" si="10"/>
        <v>40.865000000000002</v>
      </c>
      <c r="M52" s="88">
        <f t="shared" si="10"/>
        <v>43.373000000000005</v>
      </c>
      <c r="N52" s="88">
        <f t="shared" si="10"/>
        <v>37.249000000000002</v>
      </c>
      <c r="O52" s="88">
        <f t="shared" si="10"/>
        <v>34.6</v>
      </c>
      <c r="P52" s="88">
        <f t="shared" si="10"/>
        <v>31.339000000000002</v>
      </c>
      <c r="Q52" s="88">
        <f t="shared" si="10"/>
        <v>25.637999999999998</v>
      </c>
      <c r="R52" s="88">
        <f t="shared" si="10"/>
        <v>24.853000000000002</v>
      </c>
      <c r="S52" s="88">
        <f t="shared" si="10"/>
        <v>67.605999999999995</v>
      </c>
      <c r="T52" s="88">
        <f t="shared" si="10"/>
        <v>22.203000000000003</v>
      </c>
      <c r="U52" s="88">
        <f t="shared" si="10"/>
        <v>23.987999999999996</v>
      </c>
      <c r="V52" s="88">
        <f t="shared" si="10"/>
        <v>39.599999999999994</v>
      </c>
      <c r="W52" s="88">
        <f t="shared" si="10"/>
        <v>39.35</v>
      </c>
      <c r="X52" s="88">
        <f t="shared" si="10"/>
        <v>71.396999999999991</v>
      </c>
      <c r="Y52" s="88">
        <f t="shared" si="10"/>
        <v>8.0390000000000015</v>
      </c>
      <c r="Z52" s="89" t="str">
        <f t="shared" si="10"/>
        <v/>
      </c>
      <c r="AA52" s="104">
        <f>SUM(B52:Z52)</f>
        <v>856.31500000000005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</v>
      </c>
      <c r="C4" s="18">
        <v>18</v>
      </c>
      <c r="D4" s="18">
        <v>12.8</v>
      </c>
      <c r="E4" s="18">
        <v>9.6</v>
      </c>
      <c r="F4" s="18">
        <v>14.3</v>
      </c>
      <c r="G4" s="18">
        <v>-8.6</v>
      </c>
      <c r="H4" s="18">
        <v>-62.1</v>
      </c>
      <c r="I4" s="18">
        <v>-73</v>
      </c>
      <c r="J4" s="18"/>
      <c r="K4" s="18"/>
      <c r="L4" s="18"/>
      <c r="M4" s="18"/>
      <c r="N4" s="18"/>
      <c r="O4" s="18"/>
      <c r="P4" s="18"/>
      <c r="Q4" s="18"/>
      <c r="R4" s="18">
        <v>-9.1999999999999993</v>
      </c>
      <c r="S4" s="18">
        <v>-43.4</v>
      </c>
      <c r="T4" s="18">
        <v>-14.1</v>
      </c>
      <c r="U4" s="18"/>
      <c r="V4" s="18"/>
      <c r="W4" s="18"/>
      <c r="X4" s="18"/>
      <c r="Y4" s="18"/>
      <c r="Z4" s="19"/>
      <c r="AA4" s="111">
        <f>SUM(B4:Z4)</f>
        <v>-140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86.73</v>
      </c>
      <c r="C7" s="117">
        <v>61.86</v>
      </c>
      <c r="D7" s="117">
        <v>50.88</v>
      </c>
      <c r="E7" s="117">
        <v>76.45</v>
      </c>
      <c r="F7" s="117">
        <v>78.34</v>
      </c>
      <c r="G7" s="117">
        <v>84.86</v>
      </c>
      <c r="H7" s="117">
        <v>98.83</v>
      </c>
      <c r="I7" s="117">
        <v>115</v>
      </c>
      <c r="J7" s="117">
        <v>99.52</v>
      </c>
      <c r="K7" s="117">
        <v>70.5</v>
      </c>
      <c r="L7" s="117">
        <v>63</v>
      </c>
      <c r="M7" s="117">
        <v>15.86</v>
      </c>
      <c r="N7" s="117">
        <v>15.09</v>
      </c>
      <c r="O7" s="117">
        <v>13.44</v>
      </c>
      <c r="P7" s="117">
        <v>20.52</v>
      </c>
      <c r="Q7" s="117">
        <v>39.04</v>
      </c>
      <c r="R7" s="117">
        <v>60.01</v>
      </c>
      <c r="S7" s="117">
        <v>110</v>
      </c>
      <c r="T7" s="117">
        <v>153.31</v>
      </c>
      <c r="U7" s="117">
        <v>151.4</v>
      </c>
      <c r="V7" s="117">
        <v>108.92</v>
      </c>
      <c r="W7" s="117">
        <v>92.87</v>
      </c>
      <c r="X7" s="117">
        <v>87.5</v>
      </c>
      <c r="Y7" s="117">
        <v>73.61</v>
      </c>
      <c r="Z7" s="118"/>
      <c r="AA7" s="119">
        <f>IF(SUM(B7:Z7)&lt;&gt;0,AVERAGEIF(B7:Z7,"&lt;&gt;"""),"")</f>
        <v>76.147500000000008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9.1999999999999993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9.1999999999999993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8.6</v>
      </c>
      <c r="H15" s="133">
        <v>62.1</v>
      </c>
      <c r="I15" s="133">
        <v>73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43.4</v>
      </c>
      <c r="T15" s="133">
        <v>14.1</v>
      </c>
      <c r="U15" s="133"/>
      <c r="V15" s="133"/>
      <c r="W15" s="133"/>
      <c r="X15" s="133"/>
      <c r="Y15" s="133"/>
      <c r="Z15" s="131"/>
      <c r="AA15" s="132">
        <f t="shared" si="0"/>
        <v>201.2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8.6</v>
      </c>
      <c r="H16" s="135">
        <f t="shared" si="1"/>
        <v>62.1</v>
      </c>
      <c r="I16" s="135">
        <f t="shared" si="1"/>
        <v>73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9.1999999999999993</v>
      </c>
      <c r="S16" s="135">
        <f t="shared" si="1"/>
        <v>43.4</v>
      </c>
      <c r="T16" s="135">
        <f t="shared" si="1"/>
        <v>14.1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210.39999999999998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15.7</v>
      </c>
      <c r="C23" s="133">
        <v>18</v>
      </c>
      <c r="D23" s="133">
        <v>12.8</v>
      </c>
      <c r="E23" s="133">
        <v>9.6</v>
      </c>
      <c r="F23" s="133">
        <v>14.3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70.400000000000006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15.7</v>
      </c>
      <c r="C24" s="135">
        <f t="shared" si="3"/>
        <v>18</v>
      </c>
      <c r="D24" s="135">
        <f t="shared" si="3"/>
        <v>12.8</v>
      </c>
      <c r="E24" s="135">
        <f t="shared" si="3"/>
        <v>9.6</v>
      </c>
      <c r="F24" s="135">
        <f t="shared" si="3"/>
        <v>14.3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70.400000000000006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2024-10-10T11:01:13Z</dcterms:created>
  <dcterms:modified xsi:type="dcterms:W3CDTF">2024-10-10T11:01:15Z</dcterms:modified>
</cp:coreProperties>
</file>