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<sst xmlns="http://schemas.openxmlformats.org/spreadsheetml/2006/main" count="119" uniqueCount="54">
  <si>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08/10/2024 16:35:12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</si>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</sst>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959-44D0-9236-34E867DA173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959-44D0-9236-34E867DA173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0.76400000000000001</c:v>
                </c:pt>
                <c:pt idx="9">
                  <c:v>0.73099999999999998</c:v>
                </c:pt>
                <c:pt idx="19">
                  <c:v>0.36599999999999999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59-44D0-9236-34E867DA173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3.17</c:v>
                </c:pt>
                <c:pt idx="1">
                  <c:v>3.75</c:v>
                </c:pt>
                <c:pt idx="2">
                  <c:v>0.47</c:v>
                </c:pt>
                <c:pt idx="3">
                  <c:v>1.788</c:v>
                </c:pt>
                <c:pt idx="4">
                  <c:v>1.7429999999999999</c:v>
                </c:pt>
                <c:pt idx="5">
                  <c:v>0.72</c:v>
                </c:pt>
                <c:pt idx="6">
                  <c:v>2.411</c:v>
                </c:pt>
                <c:pt idx="7">
                  <c:v>7.218</c:v>
                </c:pt>
                <c:pt idx="8">
                  <c:v>6.4239999999999995</c:v>
                </c:pt>
                <c:pt idx="9">
                  <c:v>11.550999999999998</c:v>
                </c:pt>
                <c:pt idx="10">
                  <c:v>9.8320000000000007</c:v>
                </c:pt>
                <c:pt idx="11">
                  <c:v>16.100000000000001</c:v>
                </c:pt>
                <c:pt idx="12">
                  <c:v>14.135999999999999</c:v>
                </c:pt>
                <c:pt idx="13">
                  <c:v>13.223000000000001</c:v>
                </c:pt>
                <c:pt idx="14">
                  <c:v>8.6460000000000008</c:v>
                </c:pt>
                <c:pt idx="15">
                  <c:v>6.133</c:v>
                </c:pt>
                <c:pt idx="16">
                  <c:v>4.452</c:v>
                </c:pt>
                <c:pt idx="17">
                  <c:v>3.6189999999999998</c:v>
                </c:pt>
                <c:pt idx="18">
                  <c:v>4.9279999999999999</c:v>
                </c:pt>
                <c:pt idx="19">
                  <c:v>2.3529999999999998</c:v>
                </c:pt>
                <c:pt idx="20">
                  <c:v>0.72</c:v>
                </c:pt>
                <c:pt idx="21">
                  <c:v>1.19</c:v>
                </c:pt>
                <c:pt idx="22">
                  <c:v>3.35</c:v>
                </c:pt>
                <c:pt idx="23">
                  <c:v>3.2789999999999999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59-44D0-9236-34E867DA173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959-44D0-9236-34E867DA173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959-44D0-9236-34E867DA173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959-44D0-9236-34E867DA173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959-44D0-9236-34E867DA173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959-44D0-9236-34E867DA173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29.626999999999999</c:v>
                </c:pt>
                <c:pt idx="3">
                  <c:v>10.462999999999999</c:v>
                </c:pt>
                <c:pt idx="5">
                  <c:v>33.167999999999999</c:v>
                </c:pt>
                <c:pt idx="6">
                  <c:v>36.326999999999998</c:v>
                </c:pt>
                <c:pt idx="7">
                  <c:v>30.515999999999998</c:v>
                </c:pt>
                <c:pt idx="8">
                  <c:v>45.85</c:v>
                </c:pt>
                <c:pt idx="16">
                  <c:v>32.963000000000001</c:v>
                </c:pt>
                <c:pt idx="17">
                  <c:v>25</c:v>
                </c:pt>
                <c:pt idx="18">
                  <c:v>19.567</c:v>
                </c:pt>
                <c:pt idx="19">
                  <c:v>5</c:v>
                </c:pt>
                <c:pt idx="21">
                  <c:v>41.276000000000003</c:v>
                </c:pt>
                <c:pt idx="22">
                  <c:v>43.497</c:v>
                </c:pt>
                <c:pt idx="23">
                  <c:v>31.559000000000001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959-44D0-9236-34E867DA173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4.9000000000000004</c:v>
                </c:pt>
                <c:pt idx="4">
                  <c:v>40.6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38.4</c:v>
                </c:pt>
                <c:pt idx="15">
                  <c:v>0</c:v>
                </c:pt>
                <c:pt idx="16">
                  <c:v>0</c:v>
                </c:pt>
                <c:pt idx="17">
                  <c:v>27.3</c:v>
                </c:pt>
                <c:pt idx="18">
                  <c:v>0</c:v>
                </c:pt>
                <c:pt idx="19">
                  <c:v>0</c:v>
                </c:pt>
                <c:pt idx="20">
                  <c:v>98.8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959-44D0-9236-34E867DA173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6.2</c:v>
                </c:pt>
                <c:pt idx="1">
                  <c:v>8.2729999999999997</c:v>
                </c:pt>
                <c:pt idx="2">
                  <c:v>6.7270000000000003</c:v>
                </c:pt>
                <c:pt idx="3">
                  <c:v>6.1319999999999997</c:v>
                </c:pt>
                <c:pt idx="4">
                  <c:v>5.3319999999999999</c:v>
                </c:pt>
                <c:pt idx="5">
                  <c:v>5.0970000000000004</c:v>
                </c:pt>
                <c:pt idx="9">
                  <c:v>18.495999999999999</c:v>
                </c:pt>
                <c:pt idx="10">
                  <c:v>1.173</c:v>
                </c:pt>
                <c:pt idx="11">
                  <c:v>1.153</c:v>
                </c:pt>
                <c:pt idx="12">
                  <c:v>2.524</c:v>
                </c:pt>
                <c:pt idx="13">
                  <c:v>5.2119999999999997</c:v>
                </c:pt>
                <c:pt idx="14">
                  <c:v>6.05</c:v>
                </c:pt>
                <c:pt idx="15">
                  <c:v>19.821999999999999</c:v>
                </c:pt>
                <c:pt idx="19">
                  <c:v>9.609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959-44D0-9236-34E867DA173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959-44D0-9236-34E867DA173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959-44D0-9236-34E867DA1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81.14</c:v>
                </c:pt>
                <c:pt idx="1">
                  <c:v>63.43</c:v>
                </c:pt>
                <c:pt idx="2">
                  <c:v>83.74</c:v>
                </c:pt>
                <c:pt idx="3">
                  <c:v>88</c:v>
                </c:pt>
                <c:pt idx="4">
                  <c:v>86.22</c:v>
                </c:pt>
                <c:pt idx="5">
                  <c:v>94.31</c:v>
                </c:pt>
                <c:pt idx="6">
                  <c:v>98.27</c:v>
                </c:pt>
                <c:pt idx="7">
                  <c:v>109.1</c:v>
                </c:pt>
                <c:pt idx="8">
                  <c:v>101.17</c:v>
                </c:pt>
                <c:pt idx="9">
                  <c:v>57.72</c:v>
                </c:pt>
                <c:pt idx="10">
                  <c:v>28.81</c:v>
                </c:pt>
                <c:pt idx="11">
                  <c:v>12.74</c:v>
                </c:pt>
                <c:pt idx="12">
                  <c:v>12.24</c:v>
                </c:pt>
                <c:pt idx="13">
                  <c:v>27.4</c:v>
                </c:pt>
                <c:pt idx="14">
                  <c:v>69.95</c:v>
                </c:pt>
                <c:pt idx="15">
                  <c:v>81.040000000000006</c:v>
                </c:pt>
                <c:pt idx="16">
                  <c:v>85.59</c:v>
                </c:pt>
                <c:pt idx="17">
                  <c:v>113</c:v>
                </c:pt>
                <c:pt idx="18">
                  <c:v>193.27</c:v>
                </c:pt>
                <c:pt idx="19">
                  <c:v>190.08</c:v>
                </c:pt>
                <c:pt idx="20">
                  <c:v>121</c:v>
                </c:pt>
                <c:pt idx="21">
                  <c:v>96.26</c:v>
                </c:pt>
                <c:pt idx="22">
                  <c:v>88.84</c:v>
                </c:pt>
                <c:pt idx="23">
                  <c:v>83.79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959-44D0-9236-34E867DA1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B31-4F8D-8BD3-D4F00B864AD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1">
                  <c:v>2.2999999999999998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31-4F8D-8BD3-D4F00B864AD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5.891</c:v>
                </c:pt>
                <c:pt idx="1">
                  <c:v>0.754</c:v>
                </c:pt>
                <c:pt idx="2">
                  <c:v>5.8900000000000006</c:v>
                </c:pt>
                <c:pt idx="3">
                  <c:v>5.9790000000000001</c:v>
                </c:pt>
                <c:pt idx="4">
                  <c:v>9.6809999999999992</c:v>
                </c:pt>
                <c:pt idx="5">
                  <c:v>7.3940000000000001</c:v>
                </c:pt>
                <c:pt idx="6">
                  <c:v>8.1769999999999996</c:v>
                </c:pt>
                <c:pt idx="7">
                  <c:v>9.3089999999999993</c:v>
                </c:pt>
                <c:pt idx="8">
                  <c:v>9.2079999999999984</c:v>
                </c:pt>
                <c:pt idx="9">
                  <c:v>6.9770000000000003</c:v>
                </c:pt>
                <c:pt idx="10">
                  <c:v>4.8559999999999999</c:v>
                </c:pt>
                <c:pt idx="11">
                  <c:v>7.8390000000000004</c:v>
                </c:pt>
                <c:pt idx="12">
                  <c:v>7.8879999999999999</c:v>
                </c:pt>
                <c:pt idx="13">
                  <c:v>5.6379999999999999</c:v>
                </c:pt>
                <c:pt idx="14">
                  <c:v>7.5259999999999998</c:v>
                </c:pt>
                <c:pt idx="15">
                  <c:v>7.4459999999999997</c:v>
                </c:pt>
                <c:pt idx="16">
                  <c:v>7.327</c:v>
                </c:pt>
                <c:pt idx="17">
                  <c:v>7.1829999999999998</c:v>
                </c:pt>
                <c:pt idx="18">
                  <c:v>7.7319999999999993</c:v>
                </c:pt>
                <c:pt idx="19">
                  <c:v>5.1180000000000003</c:v>
                </c:pt>
                <c:pt idx="20">
                  <c:v>40.878</c:v>
                </c:pt>
                <c:pt idx="21">
                  <c:v>6.266</c:v>
                </c:pt>
                <c:pt idx="22">
                  <c:v>6.16</c:v>
                </c:pt>
                <c:pt idx="23">
                  <c:v>6.141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31-4F8D-8BD3-D4F00B864AD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2.9510000000000005</c:v>
                </c:pt>
                <c:pt idx="1">
                  <c:v>0.72299999999999998</c:v>
                </c:pt>
                <c:pt idx="2">
                  <c:v>30.602</c:v>
                </c:pt>
                <c:pt idx="3">
                  <c:v>16.240000000000002</c:v>
                </c:pt>
                <c:pt idx="4">
                  <c:v>36.662999999999997</c:v>
                </c:pt>
                <c:pt idx="5">
                  <c:v>31.210999999999999</c:v>
                </c:pt>
                <c:pt idx="6">
                  <c:v>28.588000000000001</c:v>
                </c:pt>
                <c:pt idx="7">
                  <c:v>22.35</c:v>
                </c:pt>
                <c:pt idx="8">
                  <c:v>15.173</c:v>
                </c:pt>
                <c:pt idx="9">
                  <c:v>5.3159999999999998</c:v>
                </c:pt>
                <c:pt idx="10">
                  <c:v>1.0249999999999999</c:v>
                </c:pt>
                <c:pt idx="11">
                  <c:v>0.99</c:v>
                </c:pt>
                <c:pt idx="12">
                  <c:v>0.95</c:v>
                </c:pt>
                <c:pt idx="13">
                  <c:v>0.90800000000000003</c:v>
                </c:pt>
                <c:pt idx="14">
                  <c:v>12.734999999999999</c:v>
                </c:pt>
                <c:pt idx="15">
                  <c:v>13.600999999999999</c:v>
                </c:pt>
                <c:pt idx="16">
                  <c:v>15.690000000000001</c:v>
                </c:pt>
                <c:pt idx="17">
                  <c:v>30.822000000000003</c:v>
                </c:pt>
                <c:pt idx="18">
                  <c:v>9.347999999999999</c:v>
                </c:pt>
                <c:pt idx="19">
                  <c:v>4.468</c:v>
                </c:pt>
                <c:pt idx="20">
                  <c:v>41.009</c:v>
                </c:pt>
                <c:pt idx="21">
                  <c:v>31.305</c:v>
                </c:pt>
                <c:pt idx="22">
                  <c:v>26.556999999999999</c:v>
                </c:pt>
                <c:pt idx="23">
                  <c:v>17.356000000000002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31-4F8D-8BD3-D4F00B864AD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B31-4F8D-8BD3-D4F00B864AD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B31-4F8D-8BD3-D4F00B864AD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B31-4F8D-8BD3-D4F00B864AD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B31-4F8D-8BD3-D4F00B864AD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B31-4F8D-8BD3-D4F00B864AD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">
                  <c:v>11.31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B31-4F8D-8BD3-D4F00B864AD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B31-4F8D-8BD3-D4F00B864AD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0.52800000000000002</c:v>
                </c:pt>
                <c:pt idx="2">
                  <c:v>0.33200000000000002</c:v>
                </c:pt>
                <c:pt idx="3">
                  <c:v>1.105</c:v>
                </c:pt>
                <c:pt idx="4">
                  <c:v>1.377</c:v>
                </c:pt>
                <c:pt idx="5">
                  <c:v>0.38</c:v>
                </c:pt>
                <c:pt idx="6">
                  <c:v>1.9729999999999999</c:v>
                </c:pt>
                <c:pt idx="7">
                  <c:v>6.0750000000000002</c:v>
                </c:pt>
                <c:pt idx="8">
                  <c:v>14.893000000000001</c:v>
                </c:pt>
                <c:pt idx="9">
                  <c:v>18.484999999999999</c:v>
                </c:pt>
                <c:pt idx="10">
                  <c:v>5.1239999999999997</c:v>
                </c:pt>
                <c:pt idx="11">
                  <c:v>2.0329999999999999</c:v>
                </c:pt>
                <c:pt idx="12">
                  <c:v>5.7219999999999995</c:v>
                </c:pt>
                <c:pt idx="13">
                  <c:v>9.7889999999999997</c:v>
                </c:pt>
                <c:pt idx="14">
                  <c:v>28.057999999999996</c:v>
                </c:pt>
                <c:pt idx="15">
                  <c:v>4.9080000000000004</c:v>
                </c:pt>
                <c:pt idx="16">
                  <c:v>14.398</c:v>
                </c:pt>
                <c:pt idx="17">
                  <c:v>4.8689999999999998</c:v>
                </c:pt>
                <c:pt idx="18">
                  <c:v>7.415</c:v>
                </c:pt>
                <c:pt idx="19">
                  <c:v>7.742</c:v>
                </c:pt>
                <c:pt idx="20">
                  <c:v>7.5950000000000006</c:v>
                </c:pt>
                <c:pt idx="21">
                  <c:v>4.8949999999999996</c:v>
                </c:pt>
                <c:pt idx="22">
                  <c:v>14.129999999999999</c:v>
                </c:pt>
                <c:pt idx="23">
                  <c:v>11.341000000000001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B31-4F8D-8BD3-D4F00B864AD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B31-4F8D-8BD3-D4F00B864AD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8">
                  <c:v>13</c:v>
                </c:pt>
                <c:pt idx="11">
                  <c:v>4.0910000000000002</c:v>
                </c:pt>
                <c:pt idx="17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B31-4F8D-8BD3-D4F00B864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81.14</c:v>
                </c:pt>
                <c:pt idx="1">
                  <c:v>63.43</c:v>
                </c:pt>
                <c:pt idx="2">
                  <c:v>83.74</c:v>
                </c:pt>
                <c:pt idx="3">
                  <c:v>88</c:v>
                </c:pt>
                <c:pt idx="4">
                  <c:v>86.22</c:v>
                </c:pt>
                <c:pt idx="5">
                  <c:v>94.31</c:v>
                </c:pt>
                <c:pt idx="6">
                  <c:v>98.27</c:v>
                </c:pt>
                <c:pt idx="7">
                  <c:v>109.1</c:v>
                </c:pt>
                <c:pt idx="8">
                  <c:v>101.17</c:v>
                </c:pt>
                <c:pt idx="9">
                  <c:v>57.72</c:v>
                </c:pt>
                <c:pt idx="10">
                  <c:v>28.81</c:v>
                </c:pt>
                <c:pt idx="11">
                  <c:v>12.74</c:v>
                </c:pt>
                <c:pt idx="12">
                  <c:v>12.24</c:v>
                </c:pt>
                <c:pt idx="13">
                  <c:v>27.4</c:v>
                </c:pt>
                <c:pt idx="14">
                  <c:v>69.95</c:v>
                </c:pt>
                <c:pt idx="15">
                  <c:v>81.040000000000006</c:v>
                </c:pt>
                <c:pt idx="16">
                  <c:v>85.59</c:v>
                </c:pt>
                <c:pt idx="17">
                  <c:v>113</c:v>
                </c:pt>
                <c:pt idx="18">
                  <c:v>193.27</c:v>
                </c:pt>
                <c:pt idx="19">
                  <c:v>190.08</c:v>
                </c:pt>
                <c:pt idx="20">
                  <c:v>121</c:v>
                </c:pt>
                <c:pt idx="21">
                  <c:v>96.26</c:v>
                </c:pt>
                <c:pt idx="22">
                  <c:v>88.84</c:v>
                </c:pt>
                <c:pt idx="23">
                  <c:v>83.79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B31-4F8D-8BD3-D4F00B864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9.370000000000001</v>
      </c>
      <c r="C4" s="18">
        <v>12.786999999999999</v>
      </c>
      <c r="D4" s="18">
        <v>36.823999999999998</v>
      </c>
      <c r="E4" s="18">
        <v>23.283000000000001</v>
      </c>
      <c r="F4" s="18">
        <v>47.675000000000004</v>
      </c>
      <c r="G4" s="18">
        <v>38.984999999999999</v>
      </c>
      <c r="H4" s="18">
        <v>38.738</v>
      </c>
      <c r="I4" s="18">
        <v>37.733999999999995</v>
      </c>
      <c r="J4" s="18">
        <v>52.274000000000001</v>
      </c>
      <c r="K4" s="18">
        <v>30.778000000000002</v>
      </c>
      <c r="L4" s="18">
        <v>11.004999999999999</v>
      </c>
      <c r="M4" s="18">
        <v>17.253</v>
      </c>
      <c r="N4" s="18">
        <v>16.66</v>
      </c>
      <c r="O4" s="18">
        <v>18.435000000000002</v>
      </c>
      <c r="P4" s="18">
        <v>53.095999999999997</v>
      </c>
      <c r="Q4" s="18">
        <v>25.955000000000002</v>
      </c>
      <c r="R4" s="18">
        <v>37.414999999999999</v>
      </c>
      <c r="S4" s="18">
        <v>55.918999999999997</v>
      </c>
      <c r="T4" s="18">
        <v>24.495000000000001</v>
      </c>
      <c r="U4" s="18">
        <v>17.327999999999999</v>
      </c>
      <c r="V4" s="18">
        <v>99.52</v>
      </c>
      <c r="W4" s="18">
        <v>42.466000000000001</v>
      </c>
      <c r="X4" s="18">
        <v>46.847000000000001</v>
      </c>
      <c r="Y4" s="18">
        <v>34.838000000000001</v>
      </c>
      <c r="Z4" s="19"/>
      <c r="AA4" s="20">
        <f>SUM(B4:Z4)</f>
        <v>829.68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81.14</v>
      </c>
      <c r="C7" s="28">
        <v>63.43</v>
      </c>
      <c r="D7" s="28">
        <v>83.74</v>
      </c>
      <c r="E7" s="28">
        <v>88</v>
      </c>
      <c r="F7" s="28">
        <v>86.22</v>
      </c>
      <c r="G7" s="28">
        <v>94.31</v>
      </c>
      <c r="H7" s="28">
        <v>98.27</v>
      </c>
      <c r="I7" s="28">
        <v>109.1</v>
      </c>
      <c r="J7" s="28">
        <v>101.17</v>
      </c>
      <c r="K7" s="28">
        <v>57.72</v>
      </c>
      <c r="L7" s="28">
        <v>28.81</v>
      </c>
      <c r="M7" s="28">
        <v>12.74</v>
      </c>
      <c r="N7" s="28">
        <v>12.24</v>
      </c>
      <c r="O7" s="28">
        <v>27.4</v>
      </c>
      <c r="P7" s="28">
        <v>69.95</v>
      </c>
      <c r="Q7" s="28">
        <v>81.040000000000006</v>
      </c>
      <c r="R7" s="28">
        <v>85.59</v>
      </c>
      <c r="S7" s="28">
        <v>113</v>
      </c>
      <c r="T7" s="28">
        <v>193.27</v>
      </c>
      <c r="U7" s="28">
        <v>190.08</v>
      </c>
      <c r="V7" s="28">
        <v>121</v>
      </c>
      <c r="W7" s="28">
        <v>96.26</v>
      </c>
      <c r="X7" s="28">
        <v>88.84</v>
      </c>
      <c r="Y7" s="28">
        <v>83.79</v>
      </c>
      <c r="Z7" s="29"/>
      <c r="AA7" s="30">
        <f>IF(SUM(B7:Z7)&lt;&gt;0,AVERAGEIF(B7:Z7,"&lt;&gt;"""),"")</f>
        <v>86.129583333333315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29.626999999999999</v>
      </c>
      <c r="E12" s="52">
        <v>10.462999999999999</v>
      </c>
      <c r="F12" s="52"/>
      <c r="G12" s="52">
        <v>33.167999999999999</v>
      </c>
      <c r="H12" s="52">
        <v>36.326999999999998</v>
      </c>
      <c r="I12" s="52">
        <v>30.515999999999998</v>
      </c>
      <c r="J12" s="52">
        <v>45.85</v>
      </c>
      <c r="K12" s="52"/>
      <c r="L12" s="52"/>
      <c r="M12" s="52"/>
      <c r="N12" s="52"/>
      <c r="O12" s="52"/>
      <c r="P12" s="52"/>
      <c r="Q12" s="52"/>
      <c r="R12" s="52">
        <v>32.963000000000001</v>
      </c>
      <c r="S12" s="52">
        <v>25</v>
      </c>
      <c r="T12" s="52">
        <v>19.567</v>
      </c>
      <c r="U12" s="52">
        <v>5</v>
      </c>
      <c r="V12" s="52"/>
      <c r="W12" s="52">
        <v>41.276000000000003</v>
      </c>
      <c r="X12" s="52">
        <v>43.497</v>
      </c>
      <c r="Y12" s="52">
        <v>31.559000000000001</v>
      </c>
      <c r="Z12" s="53"/>
      <c r="AA12" s="54">
        <f t="shared" si="0"/>
        <v>384.81300000000005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6.2</v>
      </c>
      <c r="C14" s="57">
        <v>8.2729999999999997</v>
      </c>
      <c r="D14" s="57">
        <v>6.7270000000000003</v>
      </c>
      <c r="E14" s="57">
        <v>6.1319999999999997</v>
      </c>
      <c r="F14" s="57">
        <v>5.3319999999999999</v>
      </c>
      <c r="G14" s="57">
        <v>5.0970000000000004</v>
      </c>
      <c r="H14" s="57"/>
      <c r="I14" s="57"/>
      <c r="J14" s="57"/>
      <c r="K14" s="57">
        <v>18.495999999999999</v>
      </c>
      <c r="L14" s="57">
        <v>1.173</v>
      </c>
      <c r="M14" s="57">
        <v>1.153</v>
      </c>
      <c r="N14" s="57">
        <v>2.524</v>
      </c>
      <c r="O14" s="57">
        <v>5.2119999999999997</v>
      </c>
      <c r="P14" s="57">
        <v>6.05</v>
      </c>
      <c r="Q14" s="57">
        <v>19.821999999999999</v>
      </c>
      <c r="R14" s="57"/>
      <c r="S14" s="57"/>
      <c r="T14" s="57"/>
      <c r="U14" s="57">
        <v>9.609</v>
      </c>
      <c r="V14" s="57"/>
      <c r="W14" s="57"/>
      <c r="X14" s="57"/>
      <c r="Y14" s="57"/>
      <c r="Z14" s="58"/>
      <c r="AA14" s="59">
        <f t="shared" si="0"/>
        <v>101.8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6.2</v>
      </c>
      <c r="C16" s="62">
        <f t="shared" si="1"/>
        <v>8.2729999999999997</v>
      </c>
      <c r="D16" s="62">
        <f t="shared" si="1"/>
        <v>36.353999999999999</v>
      </c>
      <c r="E16" s="62">
        <f t="shared" si="1"/>
        <v>16.594999999999999</v>
      </c>
      <c r="F16" s="62">
        <f t="shared" si="1"/>
        <v>5.3319999999999999</v>
      </c>
      <c r="G16" s="62">
        <f t="shared" si="1"/>
        <v>38.265000000000001</v>
      </c>
      <c r="H16" s="62">
        <f t="shared" si="1"/>
        <v>36.326999999999998</v>
      </c>
      <c r="I16" s="62">
        <f t="shared" si="1"/>
        <v>30.515999999999998</v>
      </c>
      <c r="J16" s="62">
        <f t="shared" si="1"/>
        <v>45.85</v>
      </c>
      <c r="K16" s="62">
        <f t="shared" si="1"/>
        <v>18.495999999999999</v>
      </c>
      <c r="L16" s="62">
        <f t="shared" si="1"/>
        <v>1.173</v>
      </c>
      <c r="M16" s="62">
        <f t="shared" si="1"/>
        <v>1.153</v>
      </c>
      <c r="N16" s="62">
        <f t="shared" si="1"/>
        <v>2.524</v>
      </c>
      <c r="O16" s="62">
        <f t="shared" si="1"/>
        <v>5.2119999999999997</v>
      </c>
      <c r="P16" s="62">
        <f t="shared" si="1"/>
        <v>6.05</v>
      </c>
      <c r="Q16" s="62">
        <f t="shared" si="1"/>
        <v>19.821999999999999</v>
      </c>
      <c r="R16" s="62">
        <f t="shared" si="1"/>
        <v>32.963000000000001</v>
      </c>
      <c r="S16" s="62">
        <f t="shared" si="1"/>
        <v>25</v>
      </c>
      <c r="T16" s="62">
        <f t="shared" si="1"/>
        <v>19.567</v>
      </c>
      <c r="U16" s="62">
        <f t="shared" si="1"/>
        <v>14.609</v>
      </c>
      <c r="V16" s="62">
        <f t="shared" si="1"/>
        <v>0</v>
      </c>
      <c r="W16" s="62">
        <f t="shared" si="1"/>
        <v>41.276000000000003</v>
      </c>
      <c r="X16" s="62">
        <f t="shared" si="1"/>
        <v>43.497</v>
      </c>
      <c r="Y16" s="62">
        <f t="shared" si="1"/>
        <v>31.559000000000001</v>
      </c>
      <c r="Z16" s="63" t="str">
        <f t="shared" si="1"/>
        <v/>
      </c>
      <c r="AA16" s="64">
        <f>SUM(AA10:AA15)</f>
        <v>486.61300000000006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0.76400000000000001</v>
      </c>
      <c r="D20" s="77"/>
      <c r="E20" s="77"/>
      <c r="F20" s="77"/>
      <c r="G20" s="77"/>
      <c r="H20" s="77"/>
      <c r="I20" s="77"/>
      <c r="J20" s="77"/>
      <c r="K20" s="77">
        <v>0.73099999999999998</v>
      </c>
      <c r="L20" s="77"/>
      <c r="M20" s="77"/>
      <c r="N20" s="77"/>
      <c r="O20" s="77"/>
      <c r="P20" s="77"/>
      <c r="Q20" s="77"/>
      <c r="R20" s="77"/>
      <c r="S20" s="77"/>
      <c r="T20" s="77"/>
      <c r="U20" s="77">
        <v>0.36599999999999999</v>
      </c>
      <c r="V20" s="77"/>
      <c r="W20" s="77"/>
      <c r="X20" s="77"/>
      <c r="Y20" s="77"/>
      <c r="Z20" s="78"/>
      <c r="AA20" s="79">
        <f t="shared" si="2"/>
        <v>1.8610000000000002</v>
      </c>
    </row>
    <row r="21" spans="1:27" ht="24.95" customHeight="1" x14ac:dyDescent="0.2">
      <c r="A21" s="75" t="s">
        <v>16</v>
      </c>
      <c r="B21" s="80">
        <v>3.17</v>
      </c>
      <c r="C21" s="81">
        <v>3.75</v>
      </c>
      <c r="D21" s="81">
        <v>0.47</v>
      </c>
      <c r="E21" s="81">
        <v>1.788</v>
      </c>
      <c r="F21" s="81">
        <v>1.7429999999999999</v>
      </c>
      <c r="G21" s="81">
        <v>0.72</v>
      </c>
      <c r="H21" s="81">
        <v>2.411</v>
      </c>
      <c r="I21" s="81">
        <v>7.218</v>
      </c>
      <c r="J21" s="81">
        <v>6.4239999999999995</v>
      </c>
      <c r="K21" s="81">
        <v>11.550999999999998</v>
      </c>
      <c r="L21" s="81">
        <v>9.8320000000000007</v>
      </c>
      <c r="M21" s="81">
        <v>16.100000000000001</v>
      </c>
      <c r="N21" s="81">
        <v>14.135999999999999</v>
      </c>
      <c r="O21" s="81">
        <v>13.223000000000001</v>
      </c>
      <c r="P21" s="81">
        <v>8.6460000000000008</v>
      </c>
      <c r="Q21" s="81">
        <v>6.133</v>
      </c>
      <c r="R21" s="81">
        <v>4.452</v>
      </c>
      <c r="S21" s="81">
        <v>3.6189999999999998</v>
      </c>
      <c r="T21" s="81">
        <v>4.9279999999999999</v>
      </c>
      <c r="U21" s="81">
        <v>2.3529999999999998</v>
      </c>
      <c r="V21" s="81">
        <v>0.72</v>
      </c>
      <c r="W21" s="81">
        <v>1.19</v>
      </c>
      <c r="X21" s="81">
        <v>3.35</v>
      </c>
      <c r="Y21" s="81">
        <v>3.2789999999999999</v>
      </c>
      <c r="Z21" s="78"/>
      <c r="AA21" s="79">
        <f t="shared" si="2"/>
        <v>131.20599999999996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3.17</v>
      </c>
      <c r="C26" s="88">
        <f t="shared" si="3"/>
        <v>4.5140000000000002</v>
      </c>
      <c r="D26" s="88">
        <f t="shared" si="3"/>
        <v>0.47</v>
      </c>
      <c r="E26" s="88">
        <f t="shared" si="3"/>
        <v>1.788</v>
      </c>
      <c r="F26" s="88">
        <f t="shared" si="3"/>
        <v>1.7429999999999999</v>
      </c>
      <c r="G26" s="88">
        <f t="shared" si="3"/>
        <v>0.72</v>
      </c>
      <c r="H26" s="88">
        <f t="shared" si="3"/>
        <v>2.411</v>
      </c>
      <c r="I26" s="88">
        <f t="shared" si="3"/>
        <v>7.218</v>
      </c>
      <c r="J26" s="88">
        <f t="shared" si="3"/>
        <v>6.4239999999999995</v>
      </c>
      <c r="K26" s="88">
        <f t="shared" si="3"/>
        <v>12.281999999999998</v>
      </c>
      <c r="L26" s="88">
        <f t="shared" si="3"/>
        <v>9.8320000000000007</v>
      </c>
      <c r="M26" s="88">
        <f t="shared" si="3"/>
        <v>16.100000000000001</v>
      </c>
      <c r="N26" s="88">
        <f t="shared" si="3"/>
        <v>14.135999999999999</v>
      </c>
      <c r="O26" s="88">
        <f t="shared" si="3"/>
        <v>13.223000000000001</v>
      </c>
      <c r="P26" s="88">
        <f t="shared" si="3"/>
        <v>8.6460000000000008</v>
      </c>
      <c r="Q26" s="88">
        <f t="shared" si="3"/>
        <v>6.133</v>
      </c>
      <c r="R26" s="88">
        <f t="shared" si="3"/>
        <v>4.452</v>
      </c>
      <c r="S26" s="88">
        <f t="shared" si="3"/>
        <v>3.6189999999999998</v>
      </c>
      <c r="T26" s="88">
        <f t="shared" si="3"/>
        <v>4.9279999999999999</v>
      </c>
      <c r="U26" s="88">
        <f t="shared" si="3"/>
        <v>2.7189999999999999</v>
      </c>
      <c r="V26" s="88">
        <f t="shared" si="3"/>
        <v>0.72</v>
      </c>
      <c r="W26" s="88">
        <f t="shared" si="3"/>
        <v>1.19</v>
      </c>
      <c r="X26" s="88">
        <f t="shared" si="3"/>
        <v>3.35</v>
      </c>
      <c r="Y26" s="88">
        <f t="shared" si="3"/>
        <v>3.2789999999999999</v>
      </c>
      <c r="Z26" s="89" t="str">
        <f t="shared" si="3"/>
        <v/>
      </c>
      <c r="AA26" s="90">
        <f>SUM(AA19:AA25)</f>
        <v>133.06699999999995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9.3699999999999992</v>
      </c>
      <c r="C30" s="77">
        <v>12.787000000000001</v>
      </c>
      <c r="D30" s="77">
        <v>36.823999999999998</v>
      </c>
      <c r="E30" s="77">
        <v>18.382999999999999</v>
      </c>
      <c r="F30" s="77">
        <v>7.0750000000000002</v>
      </c>
      <c r="G30" s="77">
        <v>38.984999999999999</v>
      </c>
      <c r="H30" s="77">
        <v>38.738</v>
      </c>
      <c r="I30" s="77">
        <v>37.734000000000002</v>
      </c>
      <c r="J30" s="77">
        <v>52.274000000000001</v>
      </c>
      <c r="K30" s="77">
        <v>30.777999999999999</v>
      </c>
      <c r="L30" s="77">
        <v>11.005000000000001</v>
      </c>
      <c r="M30" s="77">
        <v>17.253</v>
      </c>
      <c r="N30" s="77">
        <v>16.66</v>
      </c>
      <c r="O30" s="77">
        <v>18.434999999999999</v>
      </c>
      <c r="P30" s="77">
        <v>14.696</v>
      </c>
      <c r="Q30" s="77">
        <v>25.954999999999998</v>
      </c>
      <c r="R30" s="77">
        <v>37.414999999999999</v>
      </c>
      <c r="S30" s="77">
        <v>28.619</v>
      </c>
      <c r="T30" s="77">
        <v>24.495000000000001</v>
      </c>
      <c r="U30" s="77">
        <v>17.327999999999999</v>
      </c>
      <c r="V30" s="77">
        <v>0.72</v>
      </c>
      <c r="W30" s="77">
        <v>42.466000000000001</v>
      </c>
      <c r="X30" s="77">
        <v>46.847000000000001</v>
      </c>
      <c r="Y30" s="77">
        <v>34.838000000000001</v>
      </c>
      <c r="Z30" s="78"/>
      <c r="AA30" s="79">
        <f>SUM(B30:Z30)</f>
        <v>619.67999999999995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9.3699999999999992</v>
      </c>
      <c r="C32" s="62">
        <f t="shared" ref="C32:Z32" si="4">IF(LEN(C$2)&gt;0,SUM(C29:C31),"")</f>
        <v>12.787000000000001</v>
      </c>
      <c r="D32" s="62">
        <f t="shared" si="4"/>
        <v>36.823999999999998</v>
      </c>
      <c r="E32" s="62">
        <f t="shared" si="4"/>
        <v>18.382999999999999</v>
      </c>
      <c r="F32" s="62">
        <f t="shared" si="4"/>
        <v>7.0750000000000002</v>
      </c>
      <c r="G32" s="62">
        <f t="shared" si="4"/>
        <v>38.984999999999999</v>
      </c>
      <c r="H32" s="62">
        <f t="shared" si="4"/>
        <v>38.738</v>
      </c>
      <c r="I32" s="62">
        <f t="shared" si="4"/>
        <v>37.734000000000002</v>
      </c>
      <c r="J32" s="62">
        <f t="shared" si="4"/>
        <v>52.274000000000001</v>
      </c>
      <c r="K32" s="62">
        <f t="shared" si="4"/>
        <v>30.777999999999999</v>
      </c>
      <c r="L32" s="62">
        <f t="shared" si="4"/>
        <v>11.005000000000001</v>
      </c>
      <c r="M32" s="62">
        <f t="shared" si="4"/>
        <v>17.253</v>
      </c>
      <c r="N32" s="62">
        <f t="shared" si="4"/>
        <v>16.66</v>
      </c>
      <c r="O32" s="62">
        <f t="shared" si="4"/>
        <v>18.434999999999999</v>
      </c>
      <c r="P32" s="62">
        <f t="shared" si="4"/>
        <v>14.696</v>
      </c>
      <c r="Q32" s="62">
        <f t="shared" si="4"/>
        <v>25.954999999999998</v>
      </c>
      <c r="R32" s="62">
        <f t="shared" si="4"/>
        <v>37.414999999999999</v>
      </c>
      <c r="S32" s="62">
        <f t="shared" si="4"/>
        <v>28.619</v>
      </c>
      <c r="T32" s="62">
        <f t="shared" si="4"/>
        <v>24.495000000000001</v>
      </c>
      <c r="U32" s="62">
        <f t="shared" si="4"/>
        <v>17.327999999999999</v>
      </c>
      <c r="V32" s="62">
        <f t="shared" si="4"/>
        <v>0.72</v>
      </c>
      <c r="W32" s="62">
        <f t="shared" si="4"/>
        <v>42.466000000000001</v>
      </c>
      <c r="X32" s="62">
        <f t="shared" si="4"/>
        <v>46.847000000000001</v>
      </c>
      <c r="Y32" s="62">
        <f t="shared" si="4"/>
        <v>34.838000000000001</v>
      </c>
      <c r="Z32" s="63" t="str">
        <f t="shared" si="4"/>
        <v/>
      </c>
      <c r="AA32" s="64">
        <f>SUM(AA29:AA31)</f>
        <v>619.67999999999995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>
        <v>4.9000000000000004</v>
      </c>
      <c r="F39" s="99">
        <v>40.6</v>
      </c>
      <c r="G39" s="99"/>
      <c r="H39" s="99"/>
      <c r="I39" s="99"/>
      <c r="J39" s="99"/>
      <c r="K39" s="99"/>
      <c r="L39" s="99"/>
      <c r="M39" s="99"/>
      <c r="N39" s="99"/>
      <c r="O39" s="99"/>
      <c r="P39" s="99">
        <v>38.4</v>
      </c>
      <c r="Q39" s="99"/>
      <c r="R39" s="99"/>
      <c r="S39" s="99">
        <v>27.3</v>
      </c>
      <c r="T39" s="99"/>
      <c r="U39" s="99"/>
      <c r="V39" s="99">
        <v>98.8</v>
      </c>
      <c r="W39" s="99"/>
      <c r="X39" s="99"/>
      <c r="Y39" s="99"/>
      <c r="Z39" s="100"/>
      <c r="AA39" s="79">
        <f t="shared" si="5"/>
        <v>210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4.9000000000000004</v>
      </c>
      <c r="F40" s="88">
        <f t="shared" si="6"/>
        <v>40.6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38.4</v>
      </c>
      <c r="Q40" s="88">
        <f t="shared" si="6"/>
        <v>0</v>
      </c>
      <c r="R40" s="88">
        <f t="shared" si="6"/>
        <v>0</v>
      </c>
      <c r="S40" s="88">
        <f t="shared" si="6"/>
        <v>27.3</v>
      </c>
      <c r="T40" s="88">
        <f t="shared" si="6"/>
        <v>0</v>
      </c>
      <c r="U40" s="88">
        <f t="shared" si="6"/>
        <v>0</v>
      </c>
      <c r="V40" s="88">
        <f t="shared" si="6"/>
        <v>98.8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>
        <v>4.9000000000000004</v>
      </c>
      <c r="F47" s="99">
        <v>40.6</v>
      </c>
      <c r="G47" s="99"/>
      <c r="H47" s="99"/>
      <c r="I47" s="99"/>
      <c r="J47" s="99"/>
      <c r="K47" s="99"/>
      <c r="L47" s="99"/>
      <c r="M47" s="99"/>
      <c r="N47" s="99"/>
      <c r="O47" s="99"/>
      <c r="P47" s="99">
        <v>38.4</v>
      </c>
      <c r="Q47" s="99"/>
      <c r="R47" s="99"/>
      <c r="S47" s="99">
        <v>27.3</v>
      </c>
      <c r="T47" s="99"/>
      <c r="U47" s="99"/>
      <c r="V47" s="99">
        <v>98.8</v>
      </c>
      <c r="W47" s="99"/>
      <c r="X47" s="99"/>
      <c r="Y47" s="99"/>
      <c r="Z47" s="100"/>
      <c r="AA47" s="79">
        <f t="shared" si="7"/>
        <v>210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4.9000000000000004</v>
      </c>
      <c r="F49" s="88">
        <f t="shared" si="8"/>
        <v>40.6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38.4</v>
      </c>
      <c r="Q49" s="88">
        <f t="shared" si="8"/>
        <v>0</v>
      </c>
      <c r="R49" s="88">
        <f t="shared" si="8"/>
        <v>0</v>
      </c>
      <c r="S49" s="88">
        <f t="shared" si="8"/>
        <v>27.3</v>
      </c>
      <c r="T49" s="88">
        <f t="shared" si="8"/>
        <v>0</v>
      </c>
      <c r="U49" s="88">
        <f t="shared" si="8"/>
        <v>0</v>
      </c>
      <c r="V49" s="88">
        <f t="shared" si="8"/>
        <v>98.8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9.370000000000001</v>
      </c>
      <c r="C52" s="88">
        <f t="shared" si="10"/>
        <v>12.786999999999999</v>
      </c>
      <c r="D52" s="88">
        <f t="shared" si="10"/>
        <v>36.823999999999998</v>
      </c>
      <c r="E52" s="88">
        <f t="shared" si="10"/>
        <v>23.283000000000001</v>
      </c>
      <c r="F52" s="88">
        <f t="shared" si="10"/>
        <v>47.674999999999997</v>
      </c>
      <c r="G52" s="88">
        <f t="shared" si="10"/>
        <v>38.984999999999999</v>
      </c>
      <c r="H52" s="88">
        <f t="shared" si="10"/>
        <v>38.738</v>
      </c>
      <c r="I52" s="88">
        <f t="shared" si="10"/>
        <v>37.733999999999995</v>
      </c>
      <c r="J52" s="88">
        <f t="shared" si="10"/>
        <v>52.274000000000001</v>
      </c>
      <c r="K52" s="88">
        <f t="shared" si="10"/>
        <v>30.777999999999999</v>
      </c>
      <c r="L52" s="88">
        <f t="shared" si="10"/>
        <v>11.005000000000001</v>
      </c>
      <c r="M52" s="88">
        <f t="shared" si="10"/>
        <v>17.253</v>
      </c>
      <c r="N52" s="88">
        <f t="shared" si="10"/>
        <v>16.66</v>
      </c>
      <c r="O52" s="88">
        <f t="shared" si="10"/>
        <v>18.435000000000002</v>
      </c>
      <c r="P52" s="88">
        <f t="shared" si="10"/>
        <v>53.096000000000004</v>
      </c>
      <c r="Q52" s="88">
        <f t="shared" si="10"/>
        <v>25.954999999999998</v>
      </c>
      <c r="R52" s="88">
        <f t="shared" si="10"/>
        <v>37.414999999999999</v>
      </c>
      <c r="S52" s="88">
        <f t="shared" si="10"/>
        <v>55.918999999999997</v>
      </c>
      <c r="T52" s="88">
        <f t="shared" si="10"/>
        <v>24.495000000000001</v>
      </c>
      <c r="U52" s="88">
        <f t="shared" si="10"/>
        <v>17.327999999999999</v>
      </c>
      <c r="V52" s="88">
        <f t="shared" si="10"/>
        <v>99.52</v>
      </c>
      <c r="W52" s="88">
        <f t="shared" si="10"/>
        <v>42.466000000000001</v>
      </c>
      <c r="X52" s="88">
        <f t="shared" si="10"/>
        <v>46.847000000000001</v>
      </c>
      <c r="Y52" s="88">
        <f t="shared" si="10"/>
        <v>34.838000000000001</v>
      </c>
      <c r="Z52" s="89" t="str">
        <f t="shared" si="10"/>
        <v/>
      </c>
      <c r="AA52" s="104">
        <f>SUM(B52:Z52)</f>
        <v>829.68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9.3699999999999992</v>
      </c>
      <c r="C4" s="18">
        <v>12.787000000000001</v>
      </c>
      <c r="D4" s="18">
        <v>36.823999999999998</v>
      </c>
      <c r="E4" s="18">
        <v>23.324000000000002</v>
      </c>
      <c r="F4" s="18">
        <v>47.721000000000004</v>
      </c>
      <c r="G4" s="18">
        <v>38.984999999999999</v>
      </c>
      <c r="H4" s="18">
        <v>38.738</v>
      </c>
      <c r="I4" s="18">
        <v>37.734000000000002</v>
      </c>
      <c r="J4" s="18">
        <v>52.274000000000008</v>
      </c>
      <c r="K4" s="18">
        <v>30.778000000000002</v>
      </c>
      <c r="L4" s="18">
        <v>11.004999999999999</v>
      </c>
      <c r="M4" s="18">
        <v>17.253</v>
      </c>
      <c r="N4" s="18">
        <v>16.659999999999997</v>
      </c>
      <c r="O4" s="18">
        <v>18.434999999999999</v>
      </c>
      <c r="P4" s="18">
        <v>53.118999999999993</v>
      </c>
      <c r="Q4" s="18">
        <v>25.954999999999998</v>
      </c>
      <c r="R4" s="18">
        <v>37.414999999999999</v>
      </c>
      <c r="S4" s="18">
        <v>55.873999999999995</v>
      </c>
      <c r="T4" s="18">
        <v>24.495000000000001</v>
      </c>
      <c r="U4" s="18">
        <v>17.327999999999999</v>
      </c>
      <c r="V4" s="18">
        <v>99.481999999999999</v>
      </c>
      <c r="W4" s="18">
        <v>42.466000000000001</v>
      </c>
      <c r="X4" s="18">
        <v>46.847000000000001</v>
      </c>
      <c r="Y4" s="18">
        <v>34.838000000000001</v>
      </c>
      <c r="Z4" s="19"/>
      <c r="AA4" s="20">
        <f>SUM(B4:Z4)</f>
        <v>829.70699999999999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81.14</v>
      </c>
      <c r="C7" s="28">
        <v>63.43</v>
      </c>
      <c r="D7" s="28">
        <v>83.74</v>
      </c>
      <c r="E7" s="28">
        <v>88</v>
      </c>
      <c r="F7" s="28">
        <v>86.22</v>
      </c>
      <c r="G7" s="28">
        <v>94.31</v>
      </c>
      <c r="H7" s="28">
        <v>98.27</v>
      </c>
      <c r="I7" s="28">
        <v>109.1</v>
      </c>
      <c r="J7" s="28">
        <v>101.17</v>
      </c>
      <c r="K7" s="28">
        <v>57.72</v>
      </c>
      <c r="L7" s="28">
        <v>28.81</v>
      </c>
      <c r="M7" s="28">
        <v>12.74</v>
      </c>
      <c r="N7" s="28">
        <v>12.24</v>
      </c>
      <c r="O7" s="28">
        <v>27.4</v>
      </c>
      <c r="P7" s="28">
        <v>69.95</v>
      </c>
      <c r="Q7" s="28">
        <v>81.040000000000006</v>
      </c>
      <c r="R7" s="28">
        <v>85.59</v>
      </c>
      <c r="S7" s="28">
        <v>113</v>
      </c>
      <c r="T7" s="28">
        <v>193.27</v>
      </c>
      <c r="U7" s="28">
        <v>190.08</v>
      </c>
      <c r="V7" s="28">
        <v>121</v>
      </c>
      <c r="W7" s="28">
        <v>96.26</v>
      </c>
      <c r="X7" s="28">
        <v>88.84</v>
      </c>
      <c r="Y7" s="28">
        <v>83.79</v>
      </c>
      <c r="Z7" s="29"/>
      <c r="AA7" s="30">
        <f>IF(SUM(B7:Z7)&lt;&gt;0,AVERAGEIF(B7:Z7,"&lt;&gt;"""),"")</f>
        <v>86.129583333333315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11.31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11.31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13</v>
      </c>
      <c r="K13" s="52"/>
      <c r="L13" s="52"/>
      <c r="M13" s="52">
        <v>4.0910000000000002</v>
      </c>
      <c r="N13" s="52"/>
      <c r="O13" s="52"/>
      <c r="P13" s="52"/>
      <c r="Q13" s="52"/>
      <c r="R13" s="52"/>
      <c r="S13" s="52">
        <v>13</v>
      </c>
      <c r="T13" s="52"/>
      <c r="U13" s="52"/>
      <c r="V13" s="52"/>
      <c r="W13" s="52"/>
      <c r="X13" s="52"/>
      <c r="Y13" s="52"/>
      <c r="Z13" s="53"/>
      <c r="AA13" s="54">
        <f t="shared" si="0"/>
        <v>30.091000000000001</v>
      </c>
    </row>
    <row r="14" spans="1:27" ht="24.95" customHeight="1" x14ac:dyDescent="0.2">
      <c r="A14" s="55" t="s">
        <v>10</v>
      </c>
      <c r="B14" s="56">
        <v>0.52800000000000002</v>
      </c>
      <c r="C14" s="57"/>
      <c r="D14" s="57">
        <v>0.33200000000000002</v>
      </c>
      <c r="E14" s="57">
        <v>1.105</v>
      </c>
      <c r="F14" s="57">
        <v>1.377</v>
      </c>
      <c r="G14" s="57">
        <v>0.38</v>
      </c>
      <c r="H14" s="57">
        <v>1.9729999999999999</v>
      </c>
      <c r="I14" s="57">
        <v>6.0750000000000002</v>
      </c>
      <c r="J14" s="57">
        <v>14.893000000000001</v>
      </c>
      <c r="K14" s="57">
        <v>18.484999999999999</v>
      </c>
      <c r="L14" s="57">
        <v>5.1239999999999997</v>
      </c>
      <c r="M14" s="57">
        <v>2.0329999999999999</v>
      </c>
      <c r="N14" s="57">
        <v>5.7219999999999995</v>
      </c>
      <c r="O14" s="57">
        <v>9.7889999999999997</v>
      </c>
      <c r="P14" s="57">
        <v>28.057999999999996</v>
      </c>
      <c r="Q14" s="57">
        <v>4.9080000000000004</v>
      </c>
      <c r="R14" s="57">
        <v>14.398</v>
      </c>
      <c r="S14" s="57">
        <v>4.8689999999999998</v>
      </c>
      <c r="T14" s="57">
        <v>7.415</v>
      </c>
      <c r="U14" s="57">
        <v>7.742</v>
      </c>
      <c r="V14" s="57">
        <v>7.5950000000000006</v>
      </c>
      <c r="W14" s="57">
        <v>4.8949999999999996</v>
      </c>
      <c r="X14" s="57">
        <v>14.129999999999999</v>
      </c>
      <c r="Y14" s="57">
        <v>11.341000000000001</v>
      </c>
      <c r="Z14" s="58"/>
      <c r="AA14" s="59">
        <f t="shared" si="0"/>
        <v>173.167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0.52800000000000002</v>
      </c>
      <c r="C16" s="62">
        <f t="shared" ref="C16:Z16" si="1">IF(LEN(C$2)&gt;0,SUM(C10:C15),"")</f>
        <v>11.31</v>
      </c>
      <c r="D16" s="62">
        <f t="shared" si="1"/>
        <v>0.33200000000000002</v>
      </c>
      <c r="E16" s="62">
        <f t="shared" si="1"/>
        <v>1.105</v>
      </c>
      <c r="F16" s="62">
        <f t="shared" si="1"/>
        <v>1.377</v>
      </c>
      <c r="G16" s="62">
        <f t="shared" si="1"/>
        <v>0.38</v>
      </c>
      <c r="H16" s="62">
        <f t="shared" si="1"/>
        <v>1.9729999999999999</v>
      </c>
      <c r="I16" s="62">
        <f t="shared" si="1"/>
        <v>6.0750000000000002</v>
      </c>
      <c r="J16" s="62">
        <f t="shared" si="1"/>
        <v>27.893000000000001</v>
      </c>
      <c r="K16" s="62">
        <f t="shared" si="1"/>
        <v>18.484999999999999</v>
      </c>
      <c r="L16" s="62">
        <f t="shared" si="1"/>
        <v>5.1239999999999997</v>
      </c>
      <c r="M16" s="62">
        <f t="shared" si="1"/>
        <v>6.1240000000000006</v>
      </c>
      <c r="N16" s="62">
        <f t="shared" si="1"/>
        <v>5.7219999999999995</v>
      </c>
      <c r="O16" s="62">
        <f t="shared" si="1"/>
        <v>9.7889999999999997</v>
      </c>
      <c r="P16" s="62">
        <f t="shared" si="1"/>
        <v>28.057999999999996</v>
      </c>
      <c r="Q16" s="62">
        <f t="shared" si="1"/>
        <v>4.9080000000000004</v>
      </c>
      <c r="R16" s="62">
        <f t="shared" si="1"/>
        <v>14.398</v>
      </c>
      <c r="S16" s="62">
        <f t="shared" si="1"/>
        <v>17.869</v>
      </c>
      <c r="T16" s="62">
        <f t="shared" si="1"/>
        <v>7.415</v>
      </c>
      <c r="U16" s="62">
        <f t="shared" si="1"/>
        <v>7.742</v>
      </c>
      <c r="V16" s="62">
        <f t="shared" si="1"/>
        <v>7.5950000000000006</v>
      </c>
      <c r="W16" s="62">
        <f t="shared" si="1"/>
        <v>4.8949999999999996</v>
      </c>
      <c r="X16" s="62">
        <f t="shared" si="1"/>
        <v>14.129999999999999</v>
      </c>
      <c r="Y16" s="62">
        <f t="shared" si="1"/>
        <v>11.341000000000001</v>
      </c>
      <c r="Z16" s="63" t="str">
        <f t="shared" si="1"/>
        <v/>
      </c>
      <c r="AA16" s="64">
        <f>SUM(AA10:AA15)</f>
        <v>214.56800000000001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2.2999999999999998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5.891</v>
      </c>
      <c r="C20" s="77">
        <v>0.754</v>
      </c>
      <c r="D20" s="77">
        <v>5.8900000000000006</v>
      </c>
      <c r="E20" s="77">
        <v>5.9790000000000001</v>
      </c>
      <c r="F20" s="77">
        <v>9.6809999999999992</v>
      </c>
      <c r="G20" s="77">
        <v>7.3940000000000001</v>
      </c>
      <c r="H20" s="77">
        <v>8.1769999999999996</v>
      </c>
      <c r="I20" s="77">
        <v>9.3089999999999993</v>
      </c>
      <c r="J20" s="77">
        <v>9.2079999999999984</v>
      </c>
      <c r="K20" s="77">
        <v>6.9770000000000003</v>
      </c>
      <c r="L20" s="77">
        <v>4.8559999999999999</v>
      </c>
      <c r="M20" s="77">
        <v>7.8390000000000004</v>
      </c>
      <c r="N20" s="77">
        <v>7.8879999999999999</v>
      </c>
      <c r="O20" s="77">
        <v>5.6379999999999999</v>
      </c>
      <c r="P20" s="77">
        <v>7.5259999999999998</v>
      </c>
      <c r="Q20" s="77">
        <v>7.4459999999999997</v>
      </c>
      <c r="R20" s="77">
        <v>7.327</v>
      </c>
      <c r="S20" s="77">
        <v>7.1829999999999998</v>
      </c>
      <c r="T20" s="77">
        <v>7.7319999999999993</v>
      </c>
      <c r="U20" s="77">
        <v>5.1180000000000003</v>
      </c>
      <c r="V20" s="77">
        <v>40.878</v>
      </c>
      <c r="W20" s="77">
        <v>6.266</v>
      </c>
      <c r="X20" s="77">
        <v>6.16</v>
      </c>
      <c r="Y20" s="77">
        <v>6.141</v>
      </c>
      <c r="Z20" s="78"/>
      <c r="AA20" s="79">
        <f t="shared" si="2"/>
        <v>197.25799999999995</v>
      </c>
    </row>
    <row r="21" spans="1:27" ht="24.95" customHeight="1" x14ac:dyDescent="0.2">
      <c r="A21" s="75" t="s">
        <v>16</v>
      </c>
      <c r="B21" s="80">
        <v>2.9510000000000005</v>
      </c>
      <c r="C21" s="81">
        <v>0.72299999999999998</v>
      </c>
      <c r="D21" s="81">
        <v>30.602</v>
      </c>
      <c r="E21" s="81">
        <v>16.240000000000002</v>
      </c>
      <c r="F21" s="81">
        <v>36.662999999999997</v>
      </c>
      <c r="G21" s="81">
        <v>31.210999999999999</v>
      </c>
      <c r="H21" s="81">
        <v>28.588000000000001</v>
      </c>
      <c r="I21" s="81">
        <v>22.35</v>
      </c>
      <c r="J21" s="81">
        <v>15.173</v>
      </c>
      <c r="K21" s="81">
        <v>5.3159999999999998</v>
      </c>
      <c r="L21" s="81">
        <v>1.0249999999999999</v>
      </c>
      <c r="M21" s="81">
        <v>0.99</v>
      </c>
      <c r="N21" s="81">
        <v>0.95</v>
      </c>
      <c r="O21" s="81">
        <v>0.90800000000000003</v>
      </c>
      <c r="P21" s="81">
        <v>12.734999999999999</v>
      </c>
      <c r="Q21" s="81">
        <v>13.600999999999999</v>
      </c>
      <c r="R21" s="81">
        <v>15.690000000000001</v>
      </c>
      <c r="S21" s="81">
        <v>30.822000000000003</v>
      </c>
      <c r="T21" s="81">
        <v>9.347999999999999</v>
      </c>
      <c r="U21" s="81">
        <v>4.468</v>
      </c>
      <c r="V21" s="81">
        <v>41.009</v>
      </c>
      <c r="W21" s="81">
        <v>31.305</v>
      </c>
      <c r="X21" s="81">
        <v>26.556999999999999</v>
      </c>
      <c r="Y21" s="81">
        <v>17.356000000000002</v>
      </c>
      <c r="Z21" s="78"/>
      <c r="AA21" s="79">
        <f t="shared" si="2"/>
        <v>396.58100000000007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8.8420000000000005</v>
      </c>
      <c r="C26" s="88">
        <f t="shared" ref="C26:Z26" si="3">IF(LEN(C$2)&gt;0,SUM(C19:C25),"")</f>
        <v>1.4769999999999999</v>
      </c>
      <c r="D26" s="88">
        <f t="shared" si="3"/>
        <v>36.492000000000004</v>
      </c>
      <c r="E26" s="88">
        <f t="shared" si="3"/>
        <v>22.219000000000001</v>
      </c>
      <c r="F26" s="88">
        <f t="shared" si="3"/>
        <v>46.343999999999994</v>
      </c>
      <c r="G26" s="88">
        <f t="shared" si="3"/>
        <v>38.604999999999997</v>
      </c>
      <c r="H26" s="88">
        <f t="shared" si="3"/>
        <v>36.765000000000001</v>
      </c>
      <c r="I26" s="88">
        <f t="shared" si="3"/>
        <v>31.658999999999999</v>
      </c>
      <c r="J26" s="88">
        <f t="shared" si="3"/>
        <v>24.381</v>
      </c>
      <c r="K26" s="88">
        <f t="shared" si="3"/>
        <v>12.292999999999999</v>
      </c>
      <c r="L26" s="88">
        <f t="shared" si="3"/>
        <v>5.8810000000000002</v>
      </c>
      <c r="M26" s="88">
        <f t="shared" si="3"/>
        <v>11.129</v>
      </c>
      <c r="N26" s="88">
        <f t="shared" si="3"/>
        <v>10.937999999999999</v>
      </c>
      <c r="O26" s="88">
        <f t="shared" si="3"/>
        <v>8.645999999999999</v>
      </c>
      <c r="P26" s="88">
        <f t="shared" si="3"/>
        <v>25.061</v>
      </c>
      <c r="Q26" s="88">
        <f t="shared" si="3"/>
        <v>21.046999999999997</v>
      </c>
      <c r="R26" s="88">
        <f t="shared" si="3"/>
        <v>23.017000000000003</v>
      </c>
      <c r="S26" s="88">
        <f t="shared" si="3"/>
        <v>38.005000000000003</v>
      </c>
      <c r="T26" s="88">
        <f t="shared" si="3"/>
        <v>17.079999999999998</v>
      </c>
      <c r="U26" s="88">
        <f t="shared" si="3"/>
        <v>9.5860000000000003</v>
      </c>
      <c r="V26" s="88">
        <f t="shared" si="3"/>
        <v>81.887</v>
      </c>
      <c r="W26" s="88">
        <f t="shared" si="3"/>
        <v>37.570999999999998</v>
      </c>
      <c r="X26" s="88">
        <f t="shared" si="3"/>
        <v>32.716999999999999</v>
      </c>
      <c r="Y26" s="88">
        <f t="shared" si="3"/>
        <v>23.497</v>
      </c>
      <c r="Z26" s="89" t="str">
        <f t="shared" si="3"/>
        <v/>
      </c>
      <c r="AA26" s="90">
        <f>SUM(AA19:AA25)</f>
        <v>605.13900000000001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9.3699999999999992</v>
      </c>
      <c r="C30" s="77">
        <v>12.787000000000001</v>
      </c>
      <c r="D30" s="77">
        <v>36.823999999999998</v>
      </c>
      <c r="E30" s="77">
        <v>23.324000000000002</v>
      </c>
      <c r="F30" s="77">
        <v>47.720999999999997</v>
      </c>
      <c r="G30" s="77">
        <v>38.984999999999999</v>
      </c>
      <c r="H30" s="77">
        <v>38.738</v>
      </c>
      <c r="I30" s="77">
        <v>37.734000000000002</v>
      </c>
      <c r="J30" s="77">
        <v>52.274000000000001</v>
      </c>
      <c r="K30" s="77">
        <v>30.777999999999999</v>
      </c>
      <c r="L30" s="77">
        <v>11.005000000000001</v>
      </c>
      <c r="M30" s="77">
        <v>17.253</v>
      </c>
      <c r="N30" s="77">
        <v>16.66</v>
      </c>
      <c r="O30" s="77">
        <v>18.434999999999999</v>
      </c>
      <c r="P30" s="77">
        <v>53.119</v>
      </c>
      <c r="Q30" s="77">
        <v>25.954999999999998</v>
      </c>
      <c r="R30" s="77">
        <v>37.414999999999999</v>
      </c>
      <c r="S30" s="77">
        <v>55.874000000000002</v>
      </c>
      <c r="T30" s="77">
        <v>24.495000000000001</v>
      </c>
      <c r="U30" s="77">
        <v>17.327999999999999</v>
      </c>
      <c r="V30" s="77">
        <v>89.481999999999999</v>
      </c>
      <c r="W30" s="77">
        <v>42.466000000000001</v>
      </c>
      <c r="X30" s="77">
        <v>46.847000000000001</v>
      </c>
      <c r="Y30" s="77">
        <v>34.838000000000001</v>
      </c>
      <c r="Z30" s="78"/>
      <c r="AA30" s="79">
        <f>SUM(B30:Z30)</f>
        <v>819.70699999999988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9.3699999999999992</v>
      </c>
      <c r="C32" s="62">
        <f t="shared" ref="C32:Z32" si="4">IF(LEN(C$2)&gt;0,SUM(C29:C31),"")</f>
        <v>12.787000000000001</v>
      </c>
      <c r="D32" s="62">
        <f t="shared" si="4"/>
        <v>36.823999999999998</v>
      </c>
      <c r="E32" s="62">
        <f t="shared" si="4"/>
        <v>23.324000000000002</v>
      </c>
      <c r="F32" s="62">
        <f t="shared" si="4"/>
        <v>47.720999999999997</v>
      </c>
      <c r="G32" s="62">
        <f t="shared" si="4"/>
        <v>38.984999999999999</v>
      </c>
      <c r="H32" s="62">
        <f t="shared" si="4"/>
        <v>38.738</v>
      </c>
      <c r="I32" s="62">
        <f t="shared" si="4"/>
        <v>37.734000000000002</v>
      </c>
      <c r="J32" s="62">
        <f t="shared" si="4"/>
        <v>52.274000000000001</v>
      </c>
      <c r="K32" s="62">
        <f t="shared" si="4"/>
        <v>30.777999999999999</v>
      </c>
      <c r="L32" s="62">
        <f t="shared" si="4"/>
        <v>11.005000000000001</v>
      </c>
      <c r="M32" s="62">
        <f t="shared" si="4"/>
        <v>17.253</v>
      </c>
      <c r="N32" s="62">
        <f t="shared" si="4"/>
        <v>16.66</v>
      </c>
      <c r="O32" s="62">
        <f t="shared" si="4"/>
        <v>18.434999999999999</v>
      </c>
      <c r="P32" s="62">
        <f t="shared" si="4"/>
        <v>53.119</v>
      </c>
      <c r="Q32" s="62">
        <f t="shared" si="4"/>
        <v>25.954999999999998</v>
      </c>
      <c r="R32" s="62">
        <f t="shared" si="4"/>
        <v>37.414999999999999</v>
      </c>
      <c r="S32" s="62">
        <f t="shared" si="4"/>
        <v>55.874000000000002</v>
      </c>
      <c r="T32" s="62">
        <f t="shared" si="4"/>
        <v>24.495000000000001</v>
      </c>
      <c r="U32" s="62">
        <f t="shared" si="4"/>
        <v>17.327999999999999</v>
      </c>
      <c r="V32" s="62">
        <f t="shared" si="4"/>
        <v>89.481999999999999</v>
      </c>
      <c r="W32" s="62">
        <f t="shared" si="4"/>
        <v>42.466000000000001</v>
      </c>
      <c r="X32" s="62">
        <f t="shared" si="4"/>
        <v>46.847000000000001</v>
      </c>
      <c r="Y32" s="62">
        <f t="shared" si="4"/>
        <v>34.838000000000001</v>
      </c>
      <c r="Z32" s="63" t="str">
        <f t="shared" si="4"/>
        <v/>
      </c>
      <c r="AA32" s="64">
        <f>SUM(AA29:AA31)</f>
        <v>819.70699999999988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10</v>
      </c>
      <c r="W37" s="99"/>
      <c r="X37" s="99"/>
      <c r="Y37" s="99"/>
      <c r="Z37" s="100"/>
      <c r="AA37" s="79">
        <f t="shared" si="5"/>
        <v>10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10</v>
      </c>
      <c r="W45" s="99"/>
      <c r="X45" s="99"/>
      <c r="Y45" s="99"/>
      <c r="Z45" s="100"/>
      <c r="AA45" s="79">
        <f t="shared" si="7"/>
        <v>10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9.370000000000001</v>
      </c>
      <c r="C52" s="88">
        <f t="shared" ref="C52:Z52" si="10">IF(LEN(C$2)&gt;0,SUM(C10:C15)+C26+C40,"")</f>
        <v>12.787000000000001</v>
      </c>
      <c r="D52" s="88">
        <f t="shared" si="10"/>
        <v>36.824000000000005</v>
      </c>
      <c r="E52" s="88">
        <f t="shared" si="10"/>
        <v>23.324000000000002</v>
      </c>
      <c r="F52" s="88">
        <f t="shared" si="10"/>
        <v>47.720999999999997</v>
      </c>
      <c r="G52" s="88">
        <f t="shared" si="10"/>
        <v>38.984999999999999</v>
      </c>
      <c r="H52" s="88">
        <f t="shared" si="10"/>
        <v>38.738</v>
      </c>
      <c r="I52" s="88">
        <f t="shared" si="10"/>
        <v>37.734000000000002</v>
      </c>
      <c r="J52" s="88">
        <f t="shared" si="10"/>
        <v>52.274000000000001</v>
      </c>
      <c r="K52" s="88">
        <f t="shared" si="10"/>
        <v>30.777999999999999</v>
      </c>
      <c r="L52" s="88">
        <f t="shared" si="10"/>
        <v>11.004999999999999</v>
      </c>
      <c r="M52" s="88">
        <f t="shared" si="10"/>
        <v>17.253</v>
      </c>
      <c r="N52" s="88">
        <f t="shared" si="10"/>
        <v>16.659999999999997</v>
      </c>
      <c r="O52" s="88">
        <f t="shared" si="10"/>
        <v>18.434999999999999</v>
      </c>
      <c r="P52" s="88">
        <f t="shared" si="10"/>
        <v>53.119</v>
      </c>
      <c r="Q52" s="88">
        <f t="shared" si="10"/>
        <v>25.954999999999998</v>
      </c>
      <c r="R52" s="88">
        <f t="shared" si="10"/>
        <v>37.415000000000006</v>
      </c>
      <c r="S52" s="88">
        <f t="shared" si="10"/>
        <v>55.874000000000002</v>
      </c>
      <c r="T52" s="88">
        <f t="shared" si="10"/>
        <v>24.494999999999997</v>
      </c>
      <c r="U52" s="88">
        <f t="shared" si="10"/>
        <v>17.327999999999999</v>
      </c>
      <c r="V52" s="88">
        <f t="shared" si="10"/>
        <v>99.481999999999999</v>
      </c>
      <c r="W52" s="88">
        <f t="shared" si="10"/>
        <v>42.465999999999994</v>
      </c>
      <c r="X52" s="88">
        <f t="shared" si="10"/>
        <v>46.846999999999994</v>
      </c>
      <c r="Y52" s="88">
        <f t="shared" si="10"/>
        <v>34.838000000000001</v>
      </c>
      <c r="Z52" s="89" t="str">
        <f t="shared" si="10"/>
        <v/>
      </c>
      <c r="AA52" s="104">
        <f>SUM(B52:Z52)</f>
        <v>829.70699999999999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-4.9000000000000004</v>
      </c>
      <c r="F4" s="18">
        <v>-40.6</v>
      </c>
      <c r="G4" s="18"/>
      <c r="H4" s="18"/>
      <c r="I4" s="18"/>
      <c r="J4" s="18"/>
      <c r="K4" s="18"/>
      <c r="L4" s="18"/>
      <c r="M4" s="18"/>
      <c r="N4" s="18"/>
      <c r="O4" s="18"/>
      <c r="P4" s="18">
        <v>-38.4</v>
      </c>
      <c r="Q4" s="18"/>
      <c r="R4" s="18"/>
      <c r="S4" s="18">
        <v>-27.3</v>
      </c>
      <c r="T4" s="18"/>
      <c r="U4" s="18"/>
      <c r="V4" s="18">
        <v>-88.8</v>
      </c>
      <c r="W4" s="18"/>
      <c r="X4" s="18"/>
      <c r="Y4" s="18"/>
      <c r="Z4" s="19"/>
      <c r="AA4" s="111">
        <f>SUM(B4:Z4)</f>
        <v>-200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81.14</v>
      </c>
      <c r="C7" s="117">
        <v>63.43</v>
      </c>
      <c r="D7" s="117">
        <v>83.74</v>
      </c>
      <c r="E7" s="117">
        <v>88</v>
      </c>
      <c r="F7" s="117">
        <v>86.22</v>
      </c>
      <c r="G7" s="117">
        <v>94.31</v>
      </c>
      <c r="H7" s="117">
        <v>98.27</v>
      </c>
      <c r="I7" s="117">
        <v>109.1</v>
      </c>
      <c r="J7" s="117">
        <v>101.17</v>
      </c>
      <c r="K7" s="117">
        <v>57.72</v>
      </c>
      <c r="L7" s="117">
        <v>28.81</v>
      </c>
      <c r="M7" s="117">
        <v>12.74</v>
      </c>
      <c r="N7" s="117">
        <v>12.24</v>
      </c>
      <c r="O7" s="117">
        <v>27.4</v>
      </c>
      <c r="P7" s="117">
        <v>69.95</v>
      </c>
      <c r="Q7" s="117">
        <v>81.040000000000006</v>
      </c>
      <c r="R7" s="117">
        <v>85.59</v>
      </c>
      <c r="S7" s="117">
        <v>113</v>
      </c>
      <c r="T7" s="117">
        <v>193.27</v>
      </c>
      <c r="U7" s="117">
        <v>190.08</v>
      </c>
      <c r="V7" s="117">
        <v>121</v>
      </c>
      <c r="W7" s="117">
        <v>96.26</v>
      </c>
      <c r="X7" s="117">
        <v>88.84</v>
      </c>
      <c r="Y7" s="117">
        <v>83.79</v>
      </c>
      <c r="Z7" s="118"/>
      <c r="AA7" s="119">
        <f>IF(SUM(B7:Z7)&lt;&gt;0,AVERAGEIF(B7:Z7,"&lt;&gt;"""),"")</f>
        <v>86.129583333333315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>
        <v>4.9000000000000004</v>
      </c>
      <c r="F15" s="133">
        <v>40.6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38.4</v>
      </c>
      <c r="Q15" s="133"/>
      <c r="R15" s="133"/>
      <c r="S15" s="133">
        <v>27.3</v>
      </c>
      <c r="T15" s="133"/>
      <c r="U15" s="133"/>
      <c r="V15" s="133">
        <v>98.8</v>
      </c>
      <c r="W15" s="133"/>
      <c r="X15" s="133"/>
      <c r="Y15" s="133"/>
      <c r="Z15" s="131"/>
      <c r="AA15" s="132">
        <f t="shared" si="0"/>
        <v>210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4.9000000000000004</v>
      </c>
      <c r="F16" s="135">
        <f t="shared" si="1"/>
        <v>40.6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38.4</v>
      </c>
      <c r="Q16" s="135">
        <f t="shared" si="1"/>
        <v>0</v>
      </c>
      <c r="R16" s="135">
        <f t="shared" si="1"/>
        <v>0</v>
      </c>
      <c r="S16" s="135">
        <f t="shared" si="1"/>
        <v>27.3</v>
      </c>
      <c r="T16" s="135">
        <f t="shared" si="1"/>
        <v>0</v>
      </c>
      <c r="U16" s="135">
        <f t="shared" si="1"/>
        <v>0</v>
      </c>
      <c r="V16" s="135">
        <f t="shared" si="1"/>
        <v>98.8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210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10</v>
      </c>
      <c r="W21" s="129"/>
      <c r="X21" s="129"/>
      <c r="Y21" s="130"/>
      <c r="Z21" s="131"/>
      <c r="AA21" s="132">
        <f t="shared" si="2"/>
        <v>10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2024-10-08T13:35:13Z</dcterms:created>
  <dcterms:modified xsi:type="dcterms:W3CDTF">2024-10-08T13:35:14Z</dcterms:modified>
</cp:coreProperties>
</file>