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<sst xmlns="http://schemas.openxmlformats.org/spreadsheetml/2006/main" count="119" uniqueCount="54">
  <si>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07/10/2024 16:34:31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</si>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</sst>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3E-466C-B4EE-5F06840C83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3E-466C-B4EE-5F06840C83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0.5</c:v>
                </c:pt>
                <c:pt idx="21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3E-466C-B4EE-5F06840C83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3.7800000000000002</c:v>
                </c:pt>
                <c:pt idx="3">
                  <c:v>2.2799999999999998</c:v>
                </c:pt>
                <c:pt idx="4">
                  <c:v>1.84</c:v>
                </c:pt>
                <c:pt idx="10">
                  <c:v>5.3520000000000003</c:v>
                </c:pt>
                <c:pt idx="11">
                  <c:v>9.0399999999999991</c:v>
                </c:pt>
                <c:pt idx="12">
                  <c:v>4.8369999999999997</c:v>
                </c:pt>
                <c:pt idx="13">
                  <c:v>5.2480000000000002</c:v>
                </c:pt>
                <c:pt idx="14">
                  <c:v>10</c:v>
                </c:pt>
                <c:pt idx="21">
                  <c:v>1.1399999999999999</c:v>
                </c:pt>
                <c:pt idx="22">
                  <c:v>1.1399999999999999</c:v>
                </c:pt>
                <c:pt idx="23">
                  <c:v>1.1399999999999999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3E-466C-B4EE-5F06840C83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73E-466C-B4EE-5F06840C83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3E-466C-B4EE-5F06840C83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3E-466C-B4EE-5F06840C83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73E-466C-B4EE-5F06840C83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73E-466C-B4EE-5F06840C83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39.134</c:v>
                </c:pt>
                <c:pt idx="1">
                  <c:v>39.236000000000004</c:v>
                </c:pt>
                <c:pt idx="2">
                  <c:v>140.876</c:v>
                </c:pt>
                <c:pt idx="3">
                  <c:v>128.84100000000001</c:v>
                </c:pt>
                <c:pt idx="4">
                  <c:v>144.45000000000002</c:v>
                </c:pt>
                <c:pt idx="5">
                  <c:v>100.691</c:v>
                </c:pt>
                <c:pt idx="6">
                  <c:v>85.832999999999998</c:v>
                </c:pt>
                <c:pt idx="8">
                  <c:v>47.5</c:v>
                </c:pt>
                <c:pt idx="16">
                  <c:v>47.639000000000003</c:v>
                </c:pt>
                <c:pt idx="17">
                  <c:v>49.022999999999996</c:v>
                </c:pt>
                <c:pt idx="18">
                  <c:v>32.563000000000002</c:v>
                </c:pt>
                <c:pt idx="19">
                  <c:v>35.450000000000003</c:v>
                </c:pt>
                <c:pt idx="21">
                  <c:v>116.334</c:v>
                </c:pt>
                <c:pt idx="22">
                  <c:v>176.517</c:v>
                </c:pt>
                <c:pt idx="23">
                  <c:v>245.31400000000002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3E-466C-B4EE-5F06840C83F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60.7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48.3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3E-466C-B4EE-5F06840C83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2.2469999999999999</c:v>
                </c:pt>
                <c:pt idx="3">
                  <c:v>2.6390000000000002</c:v>
                </c:pt>
                <c:pt idx="4">
                  <c:v>2.9849999999999999</c:v>
                </c:pt>
                <c:pt idx="6">
                  <c:v>18.032</c:v>
                </c:pt>
                <c:pt idx="7">
                  <c:v>8.4000000000000005E-2</c:v>
                </c:pt>
                <c:pt idx="9">
                  <c:v>17.218</c:v>
                </c:pt>
                <c:pt idx="10">
                  <c:v>10.850000000000001</c:v>
                </c:pt>
                <c:pt idx="11">
                  <c:v>8.34</c:v>
                </c:pt>
                <c:pt idx="12">
                  <c:v>0.56600000000000006</c:v>
                </c:pt>
                <c:pt idx="13">
                  <c:v>2.5449999999999999</c:v>
                </c:pt>
                <c:pt idx="14">
                  <c:v>28.749000000000002</c:v>
                </c:pt>
                <c:pt idx="15">
                  <c:v>18.346</c:v>
                </c:pt>
                <c:pt idx="17">
                  <c:v>1.7999999999999999E-2</c:v>
                </c:pt>
                <c:pt idx="21">
                  <c:v>1.573</c:v>
                </c:pt>
                <c:pt idx="22">
                  <c:v>3.4739999999999998</c:v>
                </c:pt>
                <c:pt idx="23">
                  <c:v>4.5019999999999998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3E-466C-B4EE-5F06840C83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73E-466C-B4EE-5F06840C83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73E-466C-B4EE-5F06840C8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94.99</c:v>
                </c:pt>
                <c:pt idx="1">
                  <c:v>95.82</c:v>
                </c:pt>
                <c:pt idx="2">
                  <c:v>102.16</c:v>
                </c:pt>
                <c:pt idx="3">
                  <c:v>101.4</c:v>
                </c:pt>
                <c:pt idx="4">
                  <c:v>101.4</c:v>
                </c:pt>
                <c:pt idx="5">
                  <c:v>98.82</c:v>
                </c:pt>
                <c:pt idx="6">
                  <c:v>116.3</c:v>
                </c:pt>
                <c:pt idx="7">
                  <c:v>117</c:v>
                </c:pt>
                <c:pt idx="8">
                  <c:v>102.5</c:v>
                </c:pt>
                <c:pt idx="9">
                  <c:v>75.22</c:v>
                </c:pt>
                <c:pt idx="10">
                  <c:v>54.29</c:v>
                </c:pt>
                <c:pt idx="11">
                  <c:v>27.91</c:v>
                </c:pt>
                <c:pt idx="12">
                  <c:v>16.71</c:v>
                </c:pt>
                <c:pt idx="13">
                  <c:v>17.27</c:v>
                </c:pt>
                <c:pt idx="14">
                  <c:v>16.440000000000001</c:v>
                </c:pt>
                <c:pt idx="15">
                  <c:v>64.58</c:v>
                </c:pt>
                <c:pt idx="16">
                  <c:v>94.91</c:v>
                </c:pt>
                <c:pt idx="17">
                  <c:v>118.88</c:v>
                </c:pt>
                <c:pt idx="18">
                  <c:v>151.21</c:v>
                </c:pt>
                <c:pt idx="19">
                  <c:v>157.09</c:v>
                </c:pt>
                <c:pt idx="20">
                  <c:v>112</c:v>
                </c:pt>
                <c:pt idx="21">
                  <c:v>108.21</c:v>
                </c:pt>
                <c:pt idx="22">
                  <c:v>105.21</c:v>
                </c:pt>
                <c:pt idx="23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3E-466C-B4EE-5F06840C8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B1-4A14-AAD0-D8A3B0D00C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B1-4A14-AAD0-D8A3B0D00C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6.3390000000000004</c:v>
                </c:pt>
                <c:pt idx="1">
                  <c:v>6.26</c:v>
                </c:pt>
                <c:pt idx="5">
                  <c:v>7.6020000000000003</c:v>
                </c:pt>
                <c:pt idx="6">
                  <c:v>1.917</c:v>
                </c:pt>
                <c:pt idx="7">
                  <c:v>9.3940000000000001</c:v>
                </c:pt>
                <c:pt idx="8">
                  <c:v>9.3629999999999995</c:v>
                </c:pt>
                <c:pt idx="9">
                  <c:v>8.7919999999999998</c:v>
                </c:pt>
                <c:pt idx="10">
                  <c:v>8.5350000000000001</c:v>
                </c:pt>
                <c:pt idx="11">
                  <c:v>2.3250000000000002</c:v>
                </c:pt>
                <c:pt idx="12">
                  <c:v>2.4089999999999998</c:v>
                </c:pt>
                <c:pt idx="13">
                  <c:v>2.1949999999999998</c:v>
                </c:pt>
                <c:pt idx="14">
                  <c:v>2.2079999999999997</c:v>
                </c:pt>
                <c:pt idx="15">
                  <c:v>7.5069999999999997</c:v>
                </c:pt>
                <c:pt idx="16">
                  <c:v>7.399</c:v>
                </c:pt>
                <c:pt idx="17">
                  <c:v>7.3040000000000003</c:v>
                </c:pt>
                <c:pt idx="18">
                  <c:v>7.718</c:v>
                </c:pt>
                <c:pt idx="19">
                  <c:v>7.4649999999999999</c:v>
                </c:pt>
                <c:pt idx="20">
                  <c:v>6.8140000000000001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B1-4A14-AAD0-D8A3B0D00C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32.777999999999999</c:v>
                </c:pt>
                <c:pt idx="1">
                  <c:v>32.68</c:v>
                </c:pt>
                <c:pt idx="5">
                  <c:v>18.032</c:v>
                </c:pt>
                <c:pt idx="6">
                  <c:v>0.55900000000000005</c:v>
                </c:pt>
                <c:pt idx="7">
                  <c:v>26.356999999999999</c:v>
                </c:pt>
                <c:pt idx="8">
                  <c:v>15.513000000000002</c:v>
                </c:pt>
                <c:pt idx="9">
                  <c:v>8.286999999999999</c:v>
                </c:pt>
                <c:pt idx="10">
                  <c:v>5.367</c:v>
                </c:pt>
                <c:pt idx="11">
                  <c:v>12.955</c:v>
                </c:pt>
                <c:pt idx="12">
                  <c:v>0.89400000000000002</c:v>
                </c:pt>
                <c:pt idx="13">
                  <c:v>0.79800000000000004</c:v>
                </c:pt>
                <c:pt idx="14">
                  <c:v>0.79100000000000004</c:v>
                </c:pt>
                <c:pt idx="15">
                  <c:v>10.838999999999999</c:v>
                </c:pt>
                <c:pt idx="16">
                  <c:v>22.325000000000003</c:v>
                </c:pt>
                <c:pt idx="17">
                  <c:v>4.1370000000000005</c:v>
                </c:pt>
                <c:pt idx="18">
                  <c:v>23.74</c:v>
                </c:pt>
                <c:pt idx="19">
                  <c:v>26.954999999999998</c:v>
                </c:pt>
                <c:pt idx="20">
                  <c:v>40.277000000000001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B1-4A14-AAD0-D8A3B0D00C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B1-4A14-AAD0-D8A3B0D00C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B1-4A14-AAD0-D8A3B0D00C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B1-4A14-AAD0-D8A3B0D00C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B1-4A14-AAD0-D8A3B0D00C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B1-4A14-AAD0-D8A3B0D00C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4">
                  <c:v>35.75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B1-4A14-AAD0-D8A3B0D00C9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146.9</c:v>
                </c:pt>
                <c:pt idx="3">
                  <c:v>133.80000000000001</c:v>
                </c:pt>
                <c:pt idx="4">
                  <c:v>149.30000000000001</c:v>
                </c:pt>
                <c:pt idx="5">
                  <c:v>74.8</c:v>
                </c:pt>
                <c:pt idx="6">
                  <c:v>101.9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34.200000000000003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119.9</c:v>
                </c:pt>
                <c:pt idx="22">
                  <c:v>181.1</c:v>
                </c:pt>
                <c:pt idx="23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B1-4A14-AAD0-D8A3B0D00C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1.7000000000000001E-2</c:v>
                </c:pt>
                <c:pt idx="1">
                  <c:v>0.29599999999999999</c:v>
                </c:pt>
                <c:pt idx="5">
                  <c:v>0.25700000000000001</c:v>
                </c:pt>
                <c:pt idx="7">
                  <c:v>25.033000000000001</c:v>
                </c:pt>
                <c:pt idx="8">
                  <c:v>22.624000000000002</c:v>
                </c:pt>
                <c:pt idx="9">
                  <c:v>0.13900000000000001</c:v>
                </c:pt>
                <c:pt idx="16">
                  <c:v>17.914999999999999</c:v>
                </c:pt>
                <c:pt idx="17">
                  <c:v>3.4179999999999997</c:v>
                </c:pt>
                <c:pt idx="18">
                  <c:v>1.105</c:v>
                </c:pt>
                <c:pt idx="19">
                  <c:v>1.03</c:v>
                </c:pt>
                <c:pt idx="20">
                  <c:v>1.1970000000000001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B1-4A14-AAD0-D8A3B0D00C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B1-4A14-AAD0-D8A3B0D00C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B1-4A14-AAD0-D8A3B0D00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94.99</c:v>
                </c:pt>
                <c:pt idx="1">
                  <c:v>95.82</c:v>
                </c:pt>
                <c:pt idx="2">
                  <c:v>102.16</c:v>
                </c:pt>
                <c:pt idx="3">
                  <c:v>101.4</c:v>
                </c:pt>
                <c:pt idx="4">
                  <c:v>101.4</c:v>
                </c:pt>
                <c:pt idx="5">
                  <c:v>98.82</c:v>
                </c:pt>
                <c:pt idx="6">
                  <c:v>116.3</c:v>
                </c:pt>
                <c:pt idx="7">
                  <c:v>117</c:v>
                </c:pt>
                <c:pt idx="8">
                  <c:v>102.5</c:v>
                </c:pt>
                <c:pt idx="9">
                  <c:v>75.22</c:v>
                </c:pt>
                <c:pt idx="10">
                  <c:v>54.29</c:v>
                </c:pt>
                <c:pt idx="11">
                  <c:v>27.91</c:v>
                </c:pt>
                <c:pt idx="12">
                  <c:v>16.71</c:v>
                </c:pt>
                <c:pt idx="13">
                  <c:v>17.27</c:v>
                </c:pt>
                <c:pt idx="14">
                  <c:v>16.440000000000001</c:v>
                </c:pt>
                <c:pt idx="15">
                  <c:v>64.58</c:v>
                </c:pt>
                <c:pt idx="16">
                  <c:v>94.91</c:v>
                </c:pt>
                <c:pt idx="17">
                  <c:v>118.88</c:v>
                </c:pt>
                <c:pt idx="18">
                  <c:v>151.21</c:v>
                </c:pt>
                <c:pt idx="19">
                  <c:v>157.09</c:v>
                </c:pt>
                <c:pt idx="20">
                  <c:v>112</c:v>
                </c:pt>
                <c:pt idx="21">
                  <c:v>108.21</c:v>
                </c:pt>
                <c:pt idx="22">
                  <c:v>105.21</c:v>
                </c:pt>
                <c:pt idx="23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B1-4A14-AAD0-D8A3B0D00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39.134</v>
      </c>
      <c r="C4" s="18">
        <v>39.236000000000004</v>
      </c>
      <c r="D4" s="18">
        <v>146.90299999999999</v>
      </c>
      <c r="E4" s="18">
        <v>133.76000000000002</v>
      </c>
      <c r="F4" s="18">
        <v>149.27500000000003</v>
      </c>
      <c r="G4" s="18">
        <v>100.691</v>
      </c>
      <c r="H4" s="18">
        <v>104.36499999999999</v>
      </c>
      <c r="I4" s="18">
        <v>60.784000000000006</v>
      </c>
      <c r="J4" s="18">
        <v>47.5</v>
      </c>
      <c r="K4" s="18">
        <v>17.218</v>
      </c>
      <c r="L4" s="18">
        <v>16.202000000000002</v>
      </c>
      <c r="M4" s="18">
        <v>17.38</v>
      </c>
      <c r="N4" s="18">
        <v>5.4029999999999996</v>
      </c>
      <c r="O4" s="18">
        <v>7.7930000000000001</v>
      </c>
      <c r="P4" s="18">
        <v>38.748999999999995</v>
      </c>
      <c r="Q4" s="18">
        <v>18.346</v>
      </c>
      <c r="R4" s="18">
        <v>47.639000000000003</v>
      </c>
      <c r="S4" s="18">
        <v>49.040999999999997</v>
      </c>
      <c r="T4" s="18">
        <v>32.563000000000002</v>
      </c>
      <c r="U4" s="18">
        <v>35.450000000000003</v>
      </c>
      <c r="V4" s="18">
        <v>48.3</v>
      </c>
      <c r="W4" s="18">
        <v>119.94700000000002</v>
      </c>
      <c r="X4" s="18">
        <v>181.131</v>
      </c>
      <c r="Y4" s="18">
        <v>250.95599999999999</v>
      </c>
      <c r="Z4" s="19"/>
      <c r="AA4" s="20">
        <f>SUM(B4:Z4)</f>
        <v>1707.7660000000003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94.99</v>
      </c>
      <c r="C7" s="28">
        <v>95.82</v>
      </c>
      <c r="D7" s="28">
        <v>102.16</v>
      </c>
      <c r="E7" s="28">
        <v>101.4</v>
      </c>
      <c r="F7" s="28">
        <v>101.4</v>
      </c>
      <c r="G7" s="28">
        <v>98.82</v>
      </c>
      <c r="H7" s="28">
        <v>116.3</v>
      </c>
      <c r="I7" s="28">
        <v>117</v>
      </c>
      <c r="J7" s="28">
        <v>102.5</v>
      </c>
      <c r="K7" s="28">
        <v>75.22</v>
      </c>
      <c r="L7" s="28">
        <v>54.29</v>
      </c>
      <c r="M7" s="28">
        <v>27.91</v>
      </c>
      <c r="N7" s="28">
        <v>16.71</v>
      </c>
      <c r="O7" s="28">
        <v>17.27</v>
      </c>
      <c r="P7" s="28">
        <v>16.440000000000001</v>
      </c>
      <c r="Q7" s="28">
        <v>64.58</v>
      </c>
      <c r="R7" s="28">
        <v>94.91</v>
      </c>
      <c r="S7" s="28">
        <v>118.88</v>
      </c>
      <c r="T7" s="28">
        <v>151.21</v>
      </c>
      <c r="U7" s="28">
        <v>157.09</v>
      </c>
      <c r="V7" s="28">
        <v>112</v>
      </c>
      <c r="W7" s="28">
        <v>108.21</v>
      </c>
      <c r="X7" s="28">
        <v>105.21</v>
      </c>
      <c r="Y7" s="28">
        <v>100.8</v>
      </c>
      <c r="Z7" s="29"/>
      <c r="AA7" s="30">
        <f>IF(SUM(B7:Z7)&lt;&gt;0,AVERAGEIF(B7:Z7,"&lt;&gt;"""),"")</f>
        <v>89.63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39.134</v>
      </c>
      <c r="C12" s="52">
        <v>39.236000000000004</v>
      </c>
      <c r="D12" s="52">
        <v>140.876</v>
      </c>
      <c r="E12" s="52">
        <v>128.84100000000001</v>
      </c>
      <c r="F12" s="52">
        <v>144.45000000000002</v>
      </c>
      <c r="G12" s="52">
        <v>100.691</v>
      </c>
      <c r="H12" s="52">
        <v>85.832999999999998</v>
      </c>
      <c r="I12" s="52"/>
      <c r="J12" s="52">
        <v>47.5</v>
      </c>
      <c r="K12" s="52"/>
      <c r="L12" s="52"/>
      <c r="M12" s="52"/>
      <c r="N12" s="52"/>
      <c r="O12" s="52"/>
      <c r="P12" s="52"/>
      <c r="Q12" s="52"/>
      <c r="R12" s="52">
        <v>47.639000000000003</v>
      </c>
      <c r="S12" s="52">
        <v>49.022999999999996</v>
      </c>
      <c r="T12" s="52">
        <v>32.563000000000002</v>
      </c>
      <c r="U12" s="52">
        <v>35.450000000000003</v>
      </c>
      <c r="V12" s="52"/>
      <c r="W12" s="52">
        <v>116.334</v>
      </c>
      <c r="X12" s="52">
        <v>176.517</v>
      </c>
      <c r="Y12" s="52">
        <v>245.31400000000002</v>
      </c>
      <c r="Z12" s="53"/>
      <c r="AA12" s="54">
        <f t="shared" si="0"/>
        <v>1429.4010000000003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2.2469999999999999</v>
      </c>
      <c r="E14" s="57">
        <v>2.6390000000000002</v>
      </c>
      <c r="F14" s="57">
        <v>2.9849999999999999</v>
      </c>
      <c r="G14" s="57"/>
      <c r="H14" s="57">
        <v>18.032</v>
      </c>
      <c r="I14" s="57">
        <v>8.4000000000000005E-2</v>
      </c>
      <c r="J14" s="57"/>
      <c r="K14" s="57">
        <v>17.218</v>
      </c>
      <c r="L14" s="57">
        <v>10.850000000000001</v>
      </c>
      <c r="M14" s="57">
        <v>8.34</v>
      </c>
      <c r="N14" s="57">
        <v>0.56600000000000006</v>
      </c>
      <c r="O14" s="57">
        <v>2.5449999999999999</v>
      </c>
      <c r="P14" s="57">
        <v>28.749000000000002</v>
      </c>
      <c r="Q14" s="57">
        <v>18.346</v>
      </c>
      <c r="R14" s="57"/>
      <c r="S14" s="57">
        <v>1.7999999999999999E-2</v>
      </c>
      <c r="T14" s="57"/>
      <c r="U14" s="57"/>
      <c r="V14" s="57"/>
      <c r="W14" s="57">
        <v>1.573</v>
      </c>
      <c r="X14" s="57">
        <v>3.4739999999999998</v>
      </c>
      <c r="Y14" s="57">
        <v>4.5019999999999998</v>
      </c>
      <c r="Z14" s="58"/>
      <c r="AA14" s="59">
        <f t="shared" si="0"/>
        <v>122.16799999999999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39.134</v>
      </c>
      <c r="C16" s="62">
        <f t="shared" si="1"/>
        <v>39.236000000000004</v>
      </c>
      <c r="D16" s="62">
        <f t="shared" si="1"/>
        <v>143.12299999999999</v>
      </c>
      <c r="E16" s="62">
        <f t="shared" si="1"/>
        <v>131.48000000000002</v>
      </c>
      <c r="F16" s="62">
        <f t="shared" si="1"/>
        <v>147.43500000000003</v>
      </c>
      <c r="G16" s="62">
        <f t="shared" si="1"/>
        <v>100.691</v>
      </c>
      <c r="H16" s="62">
        <f t="shared" si="1"/>
        <v>103.86499999999999</v>
      </c>
      <c r="I16" s="62">
        <f t="shared" si="1"/>
        <v>8.4000000000000005E-2</v>
      </c>
      <c r="J16" s="62">
        <f t="shared" si="1"/>
        <v>47.5</v>
      </c>
      <c r="K16" s="62">
        <f t="shared" si="1"/>
        <v>17.218</v>
      </c>
      <c r="L16" s="62">
        <f t="shared" si="1"/>
        <v>10.850000000000001</v>
      </c>
      <c r="M16" s="62">
        <f t="shared" si="1"/>
        <v>8.34</v>
      </c>
      <c r="N16" s="62">
        <f t="shared" si="1"/>
        <v>0.56600000000000006</v>
      </c>
      <c r="O16" s="62">
        <f t="shared" si="1"/>
        <v>2.5449999999999999</v>
      </c>
      <c r="P16" s="62">
        <f t="shared" si="1"/>
        <v>28.749000000000002</v>
      </c>
      <c r="Q16" s="62">
        <f t="shared" si="1"/>
        <v>18.346</v>
      </c>
      <c r="R16" s="62">
        <f t="shared" si="1"/>
        <v>47.639000000000003</v>
      </c>
      <c r="S16" s="62">
        <f t="shared" si="1"/>
        <v>49.040999999999997</v>
      </c>
      <c r="T16" s="62">
        <f t="shared" si="1"/>
        <v>32.563000000000002</v>
      </c>
      <c r="U16" s="62">
        <f t="shared" si="1"/>
        <v>35.450000000000003</v>
      </c>
      <c r="V16" s="62">
        <f t="shared" si="1"/>
        <v>0</v>
      </c>
      <c r="W16" s="62">
        <f t="shared" si="1"/>
        <v>117.907</v>
      </c>
      <c r="X16" s="62">
        <f t="shared" si="1"/>
        <v>179.99099999999999</v>
      </c>
      <c r="Y16" s="62">
        <f t="shared" si="1"/>
        <v>249.81600000000003</v>
      </c>
      <c r="Z16" s="63" t="str">
        <f t="shared" si="1"/>
        <v/>
      </c>
      <c r="AA16" s="64">
        <f>SUM(AA10:AA15)</f>
        <v>1551.5690000000002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0.5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0.9</v>
      </c>
      <c r="X20" s="77"/>
      <c r="Y20" s="77"/>
      <c r="Z20" s="78"/>
      <c r="AA20" s="79">
        <f t="shared" si="2"/>
        <v>1.4</v>
      </c>
    </row>
    <row r="21" spans="1:27" ht="24.95" customHeight="1" x14ac:dyDescent="0.2">
      <c r="A21" s="75" t="s">
        <v>16</v>
      </c>
      <c r="B21" s="80"/>
      <c r="C21" s="81"/>
      <c r="D21" s="81">
        <v>3.7800000000000002</v>
      </c>
      <c r="E21" s="81">
        <v>2.2799999999999998</v>
      </c>
      <c r="F21" s="81">
        <v>1.84</v>
      </c>
      <c r="G21" s="81"/>
      <c r="H21" s="81"/>
      <c r="I21" s="81"/>
      <c r="J21" s="81"/>
      <c r="K21" s="81"/>
      <c r="L21" s="81">
        <v>5.3520000000000003</v>
      </c>
      <c r="M21" s="81">
        <v>9.0399999999999991</v>
      </c>
      <c r="N21" s="81">
        <v>4.8369999999999997</v>
      </c>
      <c r="O21" s="81">
        <v>5.2480000000000002</v>
      </c>
      <c r="P21" s="81">
        <v>10</v>
      </c>
      <c r="Q21" s="81"/>
      <c r="R21" s="81"/>
      <c r="S21" s="81"/>
      <c r="T21" s="81"/>
      <c r="U21" s="81"/>
      <c r="V21" s="81"/>
      <c r="W21" s="81">
        <v>1.1399999999999999</v>
      </c>
      <c r="X21" s="81">
        <v>1.1399999999999999</v>
      </c>
      <c r="Y21" s="81">
        <v>1.1399999999999999</v>
      </c>
      <c r="Z21" s="78"/>
      <c r="AA21" s="79">
        <f t="shared" si="2"/>
        <v>45.797000000000004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3.7800000000000002</v>
      </c>
      <c r="E26" s="88">
        <f t="shared" si="3"/>
        <v>2.2799999999999998</v>
      </c>
      <c r="F26" s="88">
        <f t="shared" si="3"/>
        <v>1.84</v>
      </c>
      <c r="G26" s="88">
        <f t="shared" si="3"/>
        <v>0</v>
      </c>
      <c r="H26" s="88">
        <f t="shared" si="3"/>
        <v>0.5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5.3520000000000003</v>
      </c>
      <c r="M26" s="88">
        <f t="shared" si="3"/>
        <v>9.0399999999999991</v>
      </c>
      <c r="N26" s="88">
        <f t="shared" si="3"/>
        <v>4.8369999999999997</v>
      </c>
      <c r="O26" s="88">
        <f t="shared" si="3"/>
        <v>5.2480000000000002</v>
      </c>
      <c r="P26" s="88">
        <f t="shared" si="3"/>
        <v>10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2.04</v>
      </c>
      <c r="X26" s="88">
        <f t="shared" si="3"/>
        <v>1.1399999999999999</v>
      </c>
      <c r="Y26" s="88">
        <f t="shared" si="3"/>
        <v>1.1399999999999999</v>
      </c>
      <c r="Z26" s="89" t="str">
        <f t="shared" si="3"/>
        <v/>
      </c>
      <c r="AA26" s="90">
        <f>SUM(AA19:AA25)</f>
        <v>47.197000000000003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39.134</v>
      </c>
      <c r="C30" s="77">
        <v>39.235999999999997</v>
      </c>
      <c r="D30" s="77">
        <v>146.90299999999999</v>
      </c>
      <c r="E30" s="77">
        <v>133.76</v>
      </c>
      <c r="F30" s="77">
        <v>149.27500000000001</v>
      </c>
      <c r="G30" s="77">
        <v>100.691</v>
      </c>
      <c r="H30" s="77">
        <v>104.36499999999999</v>
      </c>
      <c r="I30" s="77">
        <v>8.4000000000000005E-2</v>
      </c>
      <c r="J30" s="77">
        <v>47.5</v>
      </c>
      <c r="K30" s="77">
        <v>17.218</v>
      </c>
      <c r="L30" s="77">
        <v>16.202000000000002</v>
      </c>
      <c r="M30" s="77">
        <v>17.38</v>
      </c>
      <c r="N30" s="77">
        <v>5.4029999999999996</v>
      </c>
      <c r="O30" s="77">
        <v>7.7930000000000001</v>
      </c>
      <c r="P30" s="77">
        <v>38.749000000000002</v>
      </c>
      <c r="Q30" s="77">
        <v>18.346</v>
      </c>
      <c r="R30" s="77">
        <v>47.639000000000003</v>
      </c>
      <c r="S30" s="77">
        <v>49.040999999999997</v>
      </c>
      <c r="T30" s="77">
        <v>32.563000000000002</v>
      </c>
      <c r="U30" s="77">
        <v>35.450000000000003</v>
      </c>
      <c r="V30" s="77"/>
      <c r="W30" s="77">
        <v>119.947</v>
      </c>
      <c r="X30" s="77">
        <v>181.131</v>
      </c>
      <c r="Y30" s="77">
        <v>250.95599999999999</v>
      </c>
      <c r="Z30" s="78"/>
      <c r="AA30" s="79">
        <f>SUM(B30:Z30)</f>
        <v>1598.7660000000001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39.134</v>
      </c>
      <c r="C32" s="62">
        <f t="shared" ref="C32:Z32" si="4">IF(LEN(C$2)&gt;0,SUM(C29:C31),"")</f>
        <v>39.235999999999997</v>
      </c>
      <c r="D32" s="62">
        <f t="shared" si="4"/>
        <v>146.90299999999999</v>
      </c>
      <c r="E32" s="62">
        <f t="shared" si="4"/>
        <v>133.76</v>
      </c>
      <c r="F32" s="62">
        <f t="shared" si="4"/>
        <v>149.27500000000001</v>
      </c>
      <c r="G32" s="62">
        <f t="shared" si="4"/>
        <v>100.691</v>
      </c>
      <c r="H32" s="62">
        <f t="shared" si="4"/>
        <v>104.36499999999999</v>
      </c>
      <c r="I32" s="62">
        <f t="shared" si="4"/>
        <v>8.4000000000000005E-2</v>
      </c>
      <c r="J32" s="62">
        <f t="shared" si="4"/>
        <v>47.5</v>
      </c>
      <c r="K32" s="62">
        <f t="shared" si="4"/>
        <v>17.218</v>
      </c>
      <c r="L32" s="62">
        <f t="shared" si="4"/>
        <v>16.202000000000002</v>
      </c>
      <c r="M32" s="62">
        <f t="shared" si="4"/>
        <v>17.38</v>
      </c>
      <c r="N32" s="62">
        <f t="shared" si="4"/>
        <v>5.4029999999999996</v>
      </c>
      <c r="O32" s="62">
        <f t="shared" si="4"/>
        <v>7.7930000000000001</v>
      </c>
      <c r="P32" s="62">
        <f t="shared" si="4"/>
        <v>38.749000000000002</v>
      </c>
      <c r="Q32" s="62">
        <f t="shared" si="4"/>
        <v>18.346</v>
      </c>
      <c r="R32" s="62">
        <f t="shared" si="4"/>
        <v>47.639000000000003</v>
      </c>
      <c r="S32" s="62">
        <f t="shared" si="4"/>
        <v>49.040999999999997</v>
      </c>
      <c r="T32" s="62">
        <f t="shared" si="4"/>
        <v>32.563000000000002</v>
      </c>
      <c r="U32" s="62">
        <f t="shared" si="4"/>
        <v>35.450000000000003</v>
      </c>
      <c r="V32" s="62">
        <f t="shared" si="4"/>
        <v>0</v>
      </c>
      <c r="W32" s="62">
        <f t="shared" si="4"/>
        <v>119.947</v>
      </c>
      <c r="X32" s="62">
        <f t="shared" si="4"/>
        <v>181.131</v>
      </c>
      <c r="Y32" s="62">
        <f t="shared" si="4"/>
        <v>250.95599999999999</v>
      </c>
      <c r="Z32" s="63" t="str">
        <f t="shared" si="4"/>
        <v/>
      </c>
      <c r="AA32" s="64">
        <f>SUM(AA29:AA31)</f>
        <v>1598.7660000000001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60.7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48.3</v>
      </c>
      <c r="W39" s="99"/>
      <c r="X39" s="99"/>
      <c r="Y39" s="99"/>
      <c r="Z39" s="100"/>
      <c r="AA39" s="79">
        <f t="shared" si="5"/>
        <v>109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60.7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48.3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60.7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48.3</v>
      </c>
      <c r="W47" s="99"/>
      <c r="X47" s="99"/>
      <c r="Y47" s="99"/>
      <c r="Z47" s="100"/>
      <c r="AA47" s="79">
        <f t="shared" si="7"/>
        <v>109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60.7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48.3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39.134</v>
      </c>
      <c r="C52" s="88">
        <f t="shared" si="10"/>
        <v>39.236000000000004</v>
      </c>
      <c r="D52" s="88">
        <f t="shared" si="10"/>
        <v>146.90299999999999</v>
      </c>
      <c r="E52" s="88">
        <f t="shared" si="10"/>
        <v>133.76000000000002</v>
      </c>
      <c r="F52" s="88">
        <f t="shared" si="10"/>
        <v>149.27500000000003</v>
      </c>
      <c r="G52" s="88">
        <f t="shared" si="10"/>
        <v>100.691</v>
      </c>
      <c r="H52" s="88">
        <f t="shared" si="10"/>
        <v>104.36499999999999</v>
      </c>
      <c r="I52" s="88">
        <f t="shared" si="10"/>
        <v>60.784000000000006</v>
      </c>
      <c r="J52" s="88">
        <f t="shared" si="10"/>
        <v>47.5</v>
      </c>
      <c r="K52" s="88">
        <f t="shared" si="10"/>
        <v>17.218</v>
      </c>
      <c r="L52" s="88">
        <f t="shared" si="10"/>
        <v>16.202000000000002</v>
      </c>
      <c r="M52" s="88">
        <f t="shared" si="10"/>
        <v>17.38</v>
      </c>
      <c r="N52" s="88">
        <f t="shared" si="10"/>
        <v>5.4029999999999996</v>
      </c>
      <c r="O52" s="88">
        <f t="shared" si="10"/>
        <v>7.7930000000000001</v>
      </c>
      <c r="P52" s="88">
        <f t="shared" si="10"/>
        <v>38.749000000000002</v>
      </c>
      <c r="Q52" s="88">
        <f t="shared" si="10"/>
        <v>18.346</v>
      </c>
      <c r="R52" s="88">
        <f t="shared" si="10"/>
        <v>47.639000000000003</v>
      </c>
      <c r="S52" s="88">
        <f t="shared" si="10"/>
        <v>49.040999999999997</v>
      </c>
      <c r="T52" s="88">
        <f t="shared" si="10"/>
        <v>32.563000000000002</v>
      </c>
      <c r="U52" s="88">
        <f t="shared" si="10"/>
        <v>35.450000000000003</v>
      </c>
      <c r="V52" s="88">
        <f t="shared" si="10"/>
        <v>48.3</v>
      </c>
      <c r="W52" s="88">
        <f t="shared" si="10"/>
        <v>119.947</v>
      </c>
      <c r="X52" s="88">
        <f t="shared" si="10"/>
        <v>181.13099999999997</v>
      </c>
      <c r="Y52" s="88">
        <f t="shared" si="10"/>
        <v>250.95600000000002</v>
      </c>
      <c r="Z52" s="89" t="str">
        <f t="shared" si="10"/>
        <v/>
      </c>
      <c r="AA52" s="104">
        <f>SUM(B52:Z52)</f>
        <v>1707.7660000000001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39.134</v>
      </c>
      <c r="C4" s="18">
        <v>39.236000000000004</v>
      </c>
      <c r="D4" s="18">
        <v>146.9</v>
      </c>
      <c r="E4" s="18">
        <v>133.80000000000001</v>
      </c>
      <c r="F4" s="18">
        <v>149.30000000000001</v>
      </c>
      <c r="G4" s="18">
        <v>100.691</v>
      </c>
      <c r="H4" s="18">
        <v>104.376</v>
      </c>
      <c r="I4" s="18">
        <v>60.784000000000006</v>
      </c>
      <c r="J4" s="18">
        <v>47.5</v>
      </c>
      <c r="K4" s="18">
        <v>17.218</v>
      </c>
      <c r="L4" s="18">
        <v>16.201999999999998</v>
      </c>
      <c r="M4" s="18">
        <v>17.380000000000003</v>
      </c>
      <c r="N4" s="18">
        <v>5.4030000000000005</v>
      </c>
      <c r="O4" s="18">
        <v>7.7929999999999993</v>
      </c>
      <c r="P4" s="18">
        <v>38.749000000000002</v>
      </c>
      <c r="Q4" s="18">
        <v>18.346</v>
      </c>
      <c r="R4" s="18">
        <v>47.638999999999996</v>
      </c>
      <c r="S4" s="18">
        <v>49.058999999999997</v>
      </c>
      <c r="T4" s="18">
        <v>32.563000000000002</v>
      </c>
      <c r="U4" s="18">
        <v>35.450000000000003</v>
      </c>
      <c r="V4" s="18">
        <v>48.287999999999997</v>
      </c>
      <c r="W4" s="18">
        <v>119.9</v>
      </c>
      <c r="X4" s="18">
        <v>181.1</v>
      </c>
      <c r="Y4" s="18">
        <v>251</v>
      </c>
      <c r="Z4" s="19"/>
      <c r="AA4" s="20">
        <f>SUM(B4:Z4)</f>
        <v>1707.8110000000001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94.99</v>
      </c>
      <c r="C7" s="28">
        <v>95.82</v>
      </c>
      <c r="D7" s="28">
        <v>102.16</v>
      </c>
      <c r="E7" s="28">
        <v>101.4</v>
      </c>
      <c r="F7" s="28">
        <v>101.4</v>
      </c>
      <c r="G7" s="28">
        <v>98.82</v>
      </c>
      <c r="H7" s="28">
        <v>116.3</v>
      </c>
      <c r="I7" s="28">
        <v>117</v>
      </c>
      <c r="J7" s="28">
        <v>102.5</v>
      </c>
      <c r="K7" s="28">
        <v>75.22</v>
      </c>
      <c r="L7" s="28">
        <v>54.29</v>
      </c>
      <c r="M7" s="28">
        <v>27.91</v>
      </c>
      <c r="N7" s="28">
        <v>16.71</v>
      </c>
      <c r="O7" s="28">
        <v>17.27</v>
      </c>
      <c r="P7" s="28">
        <v>16.440000000000001</v>
      </c>
      <c r="Q7" s="28">
        <v>64.58</v>
      </c>
      <c r="R7" s="28">
        <v>94.91</v>
      </c>
      <c r="S7" s="28">
        <v>118.88</v>
      </c>
      <c r="T7" s="28">
        <v>151.21</v>
      </c>
      <c r="U7" s="28">
        <v>157.09</v>
      </c>
      <c r="V7" s="28">
        <v>112</v>
      </c>
      <c r="W7" s="28">
        <v>108.21</v>
      </c>
      <c r="X7" s="28">
        <v>105.21</v>
      </c>
      <c r="Y7" s="28">
        <v>100.8</v>
      </c>
      <c r="Z7" s="29"/>
      <c r="AA7" s="30">
        <f>IF(SUM(B7:Z7)&lt;&gt;0,AVERAGEIF(B7:Z7,"&lt;&gt;"""),"")</f>
        <v>89.63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35.75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1.7000000000000001E-2</v>
      </c>
      <c r="C14" s="57">
        <v>0.29599999999999999</v>
      </c>
      <c r="D14" s="57"/>
      <c r="E14" s="57"/>
      <c r="F14" s="57"/>
      <c r="G14" s="57">
        <v>0.25700000000000001</v>
      </c>
      <c r="H14" s="57"/>
      <c r="I14" s="57">
        <v>25.033000000000001</v>
      </c>
      <c r="J14" s="57">
        <v>22.624000000000002</v>
      </c>
      <c r="K14" s="57">
        <v>0.13900000000000001</v>
      </c>
      <c r="L14" s="57"/>
      <c r="M14" s="57"/>
      <c r="N14" s="57"/>
      <c r="O14" s="57"/>
      <c r="P14" s="57"/>
      <c r="Q14" s="57"/>
      <c r="R14" s="57">
        <v>17.914999999999999</v>
      </c>
      <c r="S14" s="57">
        <v>3.4179999999999997</v>
      </c>
      <c r="T14" s="57">
        <v>1.105</v>
      </c>
      <c r="U14" s="57">
        <v>1.03</v>
      </c>
      <c r="V14" s="57">
        <v>1.1970000000000001</v>
      </c>
      <c r="W14" s="57"/>
      <c r="X14" s="57"/>
      <c r="Y14" s="57"/>
      <c r="Z14" s="58"/>
      <c r="AA14" s="59">
        <f t="shared" si="0"/>
        <v>73.03100000000002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1.7000000000000001E-2</v>
      </c>
      <c r="C16" s="62">
        <f t="shared" ref="C16:Z16" si="1">IF(LEN(C$2)&gt;0,SUM(C10:C15),"")</f>
        <v>0.29599999999999999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0.25700000000000001</v>
      </c>
      <c r="H16" s="62">
        <f t="shared" si="1"/>
        <v>0</v>
      </c>
      <c r="I16" s="62">
        <f t="shared" si="1"/>
        <v>25.033000000000001</v>
      </c>
      <c r="J16" s="62">
        <f t="shared" si="1"/>
        <v>22.624000000000002</v>
      </c>
      <c r="K16" s="62">
        <f t="shared" si="1"/>
        <v>0.13900000000000001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35.75</v>
      </c>
      <c r="Q16" s="62">
        <f t="shared" si="1"/>
        <v>0</v>
      </c>
      <c r="R16" s="62">
        <f t="shared" si="1"/>
        <v>17.914999999999999</v>
      </c>
      <c r="S16" s="62">
        <f t="shared" si="1"/>
        <v>3.4179999999999997</v>
      </c>
      <c r="T16" s="62">
        <f t="shared" si="1"/>
        <v>1.105</v>
      </c>
      <c r="U16" s="62">
        <f t="shared" si="1"/>
        <v>1.03</v>
      </c>
      <c r="V16" s="62">
        <f t="shared" si="1"/>
        <v>1.1970000000000001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108.78100000000002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6.3390000000000004</v>
      </c>
      <c r="C20" s="77">
        <v>6.26</v>
      </c>
      <c r="D20" s="77"/>
      <c r="E20" s="77"/>
      <c r="F20" s="77"/>
      <c r="G20" s="77">
        <v>7.6020000000000003</v>
      </c>
      <c r="H20" s="77">
        <v>1.917</v>
      </c>
      <c r="I20" s="77">
        <v>9.3940000000000001</v>
      </c>
      <c r="J20" s="77">
        <v>9.3629999999999995</v>
      </c>
      <c r="K20" s="77">
        <v>8.7919999999999998</v>
      </c>
      <c r="L20" s="77">
        <v>8.5350000000000001</v>
      </c>
      <c r="M20" s="77">
        <v>2.3250000000000002</v>
      </c>
      <c r="N20" s="77">
        <v>2.4089999999999998</v>
      </c>
      <c r="O20" s="77">
        <v>2.1949999999999998</v>
      </c>
      <c r="P20" s="77">
        <v>2.2079999999999997</v>
      </c>
      <c r="Q20" s="77">
        <v>7.5069999999999997</v>
      </c>
      <c r="R20" s="77">
        <v>7.399</v>
      </c>
      <c r="S20" s="77">
        <v>7.3040000000000003</v>
      </c>
      <c r="T20" s="77">
        <v>7.718</v>
      </c>
      <c r="U20" s="77">
        <v>7.4649999999999999</v>
      </c>
      <c r="V20" s="77">
        <v>6.8140000000000001</v>
      </c>
      <c r="W20" s="77"/>
      <c r="X20" s="77"/>
      <c r="Y20" s="77"/>
      <c r="Z20" s="78"/>
      <c r="AA20" s="79">
        <f t="shared" si="2"/>
        <v>111.54600000000002</v>
      </c>
    </row>
    <row r="21" spans="1:27" ht="24.95" customHeight="1" x14ac:dyDescent="0.2">
      <c r="A21" s="75" t="s">
        <v>16</v>
      </c>
      <c r="B21" s="80">
        <v>32.777999999999999</v>
      </c>
      <c r="C21" s="81">
        <v>32.68</v>
      </c>
      <c r="D21" s="81"/>
      <c r="E21" s="81"/>
      <c r="F21" s="81"/>
      <c r="G21" s="81">
        <v>18.032</v>
      </c>
      <c r="H21" s="81">
        <v>0.55900000000000005</v>
      </c>
      <c r="I21" s="81">
        <v>26.356999999999999</v>
      </c>
      <c r="J21" s="81">
        <v>15.513000000000002</v>
      </c>
      <c r="K21" s="81">
        <v>8.286999999999999</v>
      </c>
      <c r="L21" s="81">
        <v>5.367</v>
      </c>
      <c r="M21" s="81">
        <v>12.955</v>
      </c>
      <c r="N21" s="81">
        <v>0.89400000000000002</v>
      </c>
      <c r="O21" s="81">
        <v>0.79800000000000004</v>
      </c>
      <c r="P21" s="81">
        <v>0.79100000000000004</v>
      </c>
      <c r="Q21" s="81">
        <v>10.838999999999999</v>
      </c>
      <c r="R21" s="81">
        <v>22.325000000000003</v>
      </c>
      <c r="S21" s="81">
        <v>4.1370000000000005</v>
      </c>
      <c r="T21" s="81">
        <v>23.74</v>
      </c>
      <c r="U21" s="81">
        <v>26.954999999999998</v>
      </c>
      <c r="V21" s="81">
        <v>40.277000000000001</v>
      </c>
      <c r="W21" s="81"/>
      <c r="X21" s="81"/>
      <c r="Y21" s="81"/>
      <c r="Z21" s="78"/>
      <c r="AA21" s="79">
        <f t="shared" si="2"/>
        <v>283.28399999999999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39.116999999999997</v>
      </c>
      <c r="C26" s="88">
        <f t="shared" ref="C26:Z26" si="3">IF(LEN(C$2)&gt;0,SUM(C19:C25),"")</f>
        <v>38.94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25.634</v>
      </c>
      <c r="H26" s="88">
        <f t="shared" si="3"/>
        <v>2.476</v>
      </c>
      <c r="I26" s="88">
        <f t="shared" si="3"/>
        <v>35.750999999999998</v>
      </c>
      <c r="J26" s="88">
        <f t="shared" si="3"/>
        <v>24.876000000000001</v>
      </c>
      <c r="K26" s="88">
        <f t="shared" si="3"/>
        <v>17.079000000000001</v>
      </c>
      <c r="L26" s="88">
        <f t="shared" si="3"/>
        <v>16.202000000000002</v>
      </c>
      <c r="M26" s="88">
        <f t="shared" si="3"/>
        <v>17.380000000000003</v>
      </c>
      <c r="N26" s="88">
        <f t="shared" si="3"/>
        <v>5.4030000000000005</v>
      </c>
      <c r="O26" s="88">
        <f t="shared" si="3"/>
        <v>7.7929999999999993</v>
      </c>
      <c r="P26" s="88">
        <f t="shared" si="3"/>
        <v>2.9989999999999997</v>
      </c>
      <c r="Q26" s="88">
        <f t="shared" si="3"/>
        <v>18.345999999999997</v>
      </c>
      <c r="R26" s="88">
        <f t="shared" si="3"/>
        <v>29.724000000000004</v>
      </c>
      <c r="S26" s="88">
        <f t="shared" si="3"/>
        <v>11.441000000000001</v>
      </c>
      <c r="T26" s="88">
        <f t="shared" si="3"/>
        <v>31.457999999999998</v>
      </c>
      <c r="U26" s="88">
        <f t="shared" si="3"/>
        <v>34.42</v>
      </c>
      <c r="V26" s="88">
        <f t="shared" si="3"/>
        <v>47.091000000000001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406.13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39.134</v>
      </c>
      <c r="C30" s="77">
        <v>39.235999999999997</v>
      </c>
      <c r="D30" s="77"/>
      <c r="E30" s="77"/>
      <c r="F30" s="77"/>
      <c r="G30" s="77">
        <v>25.890999999999998</v>
      </c>
      <c r="H30" s="77">
        <v>2.476</v>
      </c>
      <c r="I30" s="77">
        <v>60.783999999999999</v>
      </c>
      <c r="J30" s="77">
        <v>47.5</v>
      </c>
      <c r="K30" s="77">
        <v>17.218</v>
      </c>
      <c r="L30" s="77">
        <v>16.202000000000002</v>
      </c>
      <c r="M30" s="77">
        <v>17.38</v>
      </c>
      <c r="N30" s="77">
        <v>5.4029999999999996</v>
      </c>
      <c r="O30" s="77">
        <v>7.7930000000000001</v>
      </c>
      <c r="P30" s="77">
        <v>38.749000000000002</v>
      </c>
      <c r="Q30" s="77">
        <v>18.346</v>
      </c>
      <c r="R30" s="77">
        <v>47.639000000000003</v>
      </c>
      <c r="S30" s="77">
        <v>14.859</v>
      </c>
      <c r="T30" s="77">
        <v>32.563000000000002</v>
      </c>
      <c r="U30" s="77">
        <v>35.450000000000003</v>
      </c>
      <c r="V30" s="77">
        <v>48.287999999999997</v>
      </c>
      <c r="W30" s="77"/>
      <c r="X30" s="77"/>
      <c r="Y30" s="77"/>
      <c r="Z30" s="78"/>
      <c r="AA30" s="79">
        <f>SUM(B30:Z30)</f>
        <v>514.91099999999994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39.134</v>
      </c>
      <c r="C32" s="62">
        <f t="shared" ref="C32:Z32" si="4">IF(LEN(C$2)&gt;0,SUM(C29:C31),"")</f>
        <v>39.235999999999997</v>
      </c>
      <c r="D32" s="62">
        <f t="shared" si="4"/>
        <v>0</v>
      </c>
      <c r="E32" s="62">
        <f t="shared" si="4"/>
        <v>0</v>
      </c>
      <c r="F32" s="62">
        <f t="shared" si="4"/>
        <v>0</v>
      </c>
      <c r="G32" s="62">
        <f t="shared" si="4"/>
        <v>25.890999999999998</v>
      </c>
      <c r="H32" s="62">
        <f t="shared" si="4"/>
        <v>2.476</v>
      </c>
      <c r="I32" s="62">
        <f t="shared" si="4"/>
        <v>60.783999999999999</v>
      </c>
      <c r="J32" s="62">
        <f t="shared" si="4"/>
        <v>47.5</v>
      </c>
      <c r="K32" s="62">
        <f t="shared" si="4"/>
        <v>17.218</v>
      </c>
      <c r="L32" s="62">
        <f t="shared" si="4"/>
        <v>16.202000000000002</v>
      </c>
      <c r="M32" s="62">
        <f t="shared" si="4"/>
        <v>17.38</v>
      </c>
      <c r="N32" s="62">
        <f t="shared" si="4"/>
        <v>5.4029999999999996</v>
      </c>
      <c r="O32" s="62">
        <f t="shared" si="4"/>
        <v>7.7930000000000001</v>
      </c>
      <c r="P32" s="62">
        <f t="shared" si="4"/>
        <v>38.749000000000002</v>
      </c>
      <c r="Q32" s="62">
        <f t="shared" si="4"/>
        <v>18.346</v>
      </c>
      <c r="R32" s="62">
        <f t="shared" si="4"/>
        <v>47.639000000000003</v>
      </c>
      <c r="S32" s="62">
        <f t="shared" si="4"/>
        <v>14.859</v>
      </c>
      <c r="T32" s="62">
        <f t="shared" si="4"/>
        <v>32.563000000000002</v>
      </c>
      <c r="U32" s="62">
        <f t="shared" si="4"/>
        <v>35.450000000000003</v>
      </c>
      <c r="V32" s="62">
        <f t="shared" si="4"/>
        <v>48.287999999999997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514.91099999999994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146.9</v>
      </c>
      <c r="E39" s="99">
        <v>133.80000000000001</v>
      </c>
      <c r="F39" s="99">
        <v>149.30000000000001</v>
      </c>
      <c r="G39" s="99">
        <v>74.8</v>
      </c>
      <c r="H39" s="99">
        <v>101.9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34.200000000000003</v>
      </c>
      <c r="T39" s="99"/>
      <c r="U39" s="99"/>
      <c r="V39" s="99"/>
      <c r="W39" s="99">
        <v>119.9</v>
      </c>
      <c r="X39" s="99">
        <v>181.1</v>
      </c>
      <c r="Y39" s="99">
        <v>251</v>
      </c>
      <c r="Z39" s="100"/>
      <c r="AA39" s="79">
        <f t="shared" si="5"/>
        <v>1192.9000000000001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146.9</v>
      </c>
      <c r="E40" s="88">
        <f t="shared" si="6"/>
        <v>133.80000000000001</v>
      </c>
      <c r="F40" s="88">
        <f t="shared" si="6"/>
        <v>149.30000000000001</v>
      </c>
      <c r="G40" s="88">
        <f t="shared" si="6"/>
        <v>74.8</v>
      </c>
      <c r="H40" s="88">
        <f t="shared" si="6"/>
        <v>101.9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34.200000000000003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119.9</v>
      </c>
      <c r="X40" s="88">
        <f t="shared" si="6"/>
        <v>181.1</v>
      </c>
      <c r="Y40" s="88">
        <f t="shared" si="6"/>
        <v>251</v>
      </c>
      <c r="Z40" s="89" t="str">
        <f t="shared" si="6"/>
        <v/>
      </c>
      <c r="AA40" s="90">
        <f t="shared" si="5"/>
        <v>1192.9000000000001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146.9</v>
      </c>
      <c r="E47" s="99">
        <v>133.80000000000001</v>
      </c>
      <c r="F47" s="99">
        <v>149.30000000000001</v>
      </c>
      <c r="G47" s="99">
        <v>74.8</v>
      </c>
      <c r="H47" s="99">
        <v>101.9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34.200000000000003</v>
      </c>
      <c r="T47" s="99"/>
      <c r="U47" s="99"/>
      <c r="V47" s="99"/>
      <c r="W47" s="99">
        <v>119.9</v>
      </c>
      <c r="X47" s="99">
        <v>181.1</v>
      </c>
      <c r="Y47" s="99">
        <v>251</v>
      </c>
      <c r="Z47" s="100"/>
      <c r="AA47" s="79">
        <f t="shared" si="7"/>
        <v>1192.9000000000001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146.9</v>
      </c>
      <c r="E49" s="88">
        <f t="shared" si="8"/>
        <v>133.80000000000001</v>
      </c>
      <c r="F49" s="88">
        <f t="shared" si="8"/>
        <v>149.30000000000001</v>
      </c>
      <c r="G49" s="88">
        <f t="shared" si="8"/>
        <v>74.8</v>
      </c>
      <c r="H49" s="88">
        <f t="shared" si="8"/>
        <v>101.9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34.200000000000003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119.9</v>
      </c>
      <c r="X49" s="88">
        <f t="shared" si="8"/>
        <v>181.1</v>
      </c>
      <c r="Y49" s="88">
        <f t="shared" si="8"/>
        <v>251</v>
      </c>
      <c r="Z49" s="89" t="str">
        <f t="shared" si="8"/>
        <v/>
      </c>
      <c r="AA49" s="90">
        <f t="shared" si="7"/>
        <v>1192.9000000000001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39.134</v>
      </c>
      <c r="C52" s="88">
        <f t="shared" ref="C52:Z52" si="10">IF(LEN(C$2)&gt;0,SUM(C10:C15)+C26+C40,"")</f>
        <v>39.235999999999997</v>
      </c>
      <c r="D52" s="88">
        <f t="shared" si="10"/>
        <v>146.9</v>
      </c>
      <c r="E52" s="88">
        <f t="shared" si="10"/>
        <v>133.80000000000001</v>
      </c>
      <c r="F52" s="88">
        <f t="shared" si="10"/>
        <v>149.30000000000001</v>
      </c>
      <c r="G52" s="88">
        <f t="shared" si="10"/>
        <v>100.691</v>
      </c>
      <c r="H52" s="88">
        <f t="shared" si="10"/>
        <v>104.376</v>
      </c>
      <c r="I52" s="88">
        <f t="shared" si="10"/>
        <v>60.783999999999999</v>
      </c>
      <c r="J52" s="88">
        <f t="shared" si="10"/>
        <v>47.5</v>
      </c>
      <c r="K52" s="88">
        <f t="shared" si="10"/>
        <v>17.218</v>
      </c>
      <c r="L52" s="88">
        <f t="shared" si="10"/>
        <v>16.202000000000002</v>
      </c>
      <c r="M52" s="88">
        <f t="shared" si="10"/>
        <v>17.380000000000003</v>
      </c>
      <c r="N52" s="88">
        <f t="shared" si="10"/>
        <v>5.4030000000000005</v>
      </c>
      <c r="O52" s="88">
        <f t="shared" si="10"/>
        <v>7.7929999999999993</v>
      </c>
      <c r="P52" s="88">
        <f t="shared" si="10"/>
        <v>38.749000000000002</v>
      </c>
      <c r="Q52" s="88">
        <f t="shared" si="10"/>
        <v>18.345999999999997</v>
      </c>
      <c r="R52" s="88">
        <f t="shared" si="10"/>
        <v>47.639000000000003</v>
      </c>
      <c r="S52" s="88">
        <f t="shared" si="10"/>
        <v>49.059000000000005</v>
      </c>
      <c r="T52" s="88">
        <f t="shared" si="10"/>
        <v>32.562999999999995</v>
      </c>
      <c r="U52" s="88">
        <f t="shared" si="10"/>
        <v>35.450000000000003</v>
      </c>
      <c r="V52" s="88">
        <f t="shared" si="10"/>
        <v>48.288000000000004</v>
      </c>
      <c r="W52" s="88">
        <f t="shared" si="10"/>
        <v>119.9</v>
      </c>
      <c r="X52" s="88">
        <f t="shared" si="10"/>
        <v>181.1</v>
      </c>
      <c r="Y52" s="88">
        <f t="shared" si="10"/>
        <v>251</v>
      </c>
      <c r="Z52" s="89" t="str">
        <f t="shared" si="10"/>
        <v/>
      </c>
      <c r="AA52" s="104">
        <f>SUM(B52:Z52)</f>
        <v>1707.8110000000001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146.9</v>
      </c>
      <c r="E4" s="18">
        <v>133.80000000000001</v>
      </c>
      <c r="F4" s="18">
        <v>149.30000000000001</v>
      </c>
      <c r="G4" s="18">
        <v>74.8</v>
      </c>
      <c r="H4" s="18">
        <v>101.9</v>
      </c>
      <c r="I4" s="18">
        <v>-60.7</v>
      </c>
      <c r="J4" s="18"/>
      <c r="K4" s="18"/>
      <c r="L4" s="18"/>
      <c r="M4" s="18"/>
      <c r="N4" s="18"/>
      <c r="O4" s="18"/>
      <c r="P4" s="18"/>
      <c r="Q4" s="18"/>
      <c r="R4" s="18"/>
      <c r="S4" s="18">
        <v>34.200000000000003</v>
      </c>
      <c r="T4" s="18"/>
      <c r="U4" s="18"/>
      <c r="V4" s="18">
        <v>-48.3</v>
      </c>
      <c r="W4" s="18">
        <v>119.9</v>
      </c>
      <c r="X4" s="18">
        <v>181.1</v>
      </c>
      <c r="Y4" s="18">
        <v>251</v>
      </c>
      <c r="Z4" s="19"/>
      <c r="AA4" s="111">
        <f>SUM(B4:Z4)</f>
        <v>1083.9000000000001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94.99</v>
      </c>
      <c r="C7" s="117">
        <v>95.82</v>
      </c>
      <c r="D7" s="117">
        <v>102.16</v>
      </c>
      <c r="E7" s="117">
        <v>101.4</v>
      </c>
      <c r="F7" s="117">
        <v>101.4</v>
      </c>
      <c r="G7" s="117">
        <v>98.82</v>
      </c>
      <c r="H7" s="117">
        <v>116.3</v>
      </c>
      <c r="I7" s="117">
        <v>117</v>
      </c>
      <c r="J7" s="117">
        <v>102.5</v>
      </c>
      <c r="K7" s="117">
        <v>75.22</v>
      </c>
      <c r="L7" s="117">
        <v>54.29</v>
      </c>
      <c r="M7" s="117">
        <v>27.91</v>
      </c>
      <c r="N7" s="117">
        <v>16.71</v>
      </c>
      <c r="O7" s="117">
        <v>17.27</v>
      </c>
      <c r="P7" s="117">
        <v>16.440000000000001</v>
      </c>
      <c r="Q7" s="117">
        <v>64.58</v>
      </c>
      <c r="R7" s="117">
        <v>94.91</v>
      </c>
      <c r="S7" s="117">
        <v>118.88</v>
      </c>
      <c r="T7" s="117">
        <v>151.21</v>
      </c>
      <c r="U7" s="117">
        <v>157.09</v>
      </c>
      <c r="V7" s="117">
        <v>112</v>
      </c>
      <c r="W7" s="117">
        <v>108.21</v>
      </c>
      <c r="X7" s="117">
        <v>105.21</v>
      </c>
      <c r="Y7" s="117">
        <v>100.8</v>
      </c>
      <c r="Z7" s="118"/>
      <c r="AA7" s="119">
        <f>IF(SUM(B7:Z7)&lt;&gt;0,AVERAGEIF(B7:Z7,"&lt;&gt;"""),"")</f>
        <v>89.63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60.7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48.3</v>
      </c>
      <c r="W15" s="133"/>
      <c r="X15" s="133"/>
      <c r="Y15" s="133"/>
      <c r="Z15" s="131"/>
      <c r="AA15" s="132">
        <f t="shared" si="0"/>
        <v>109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60.7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48.3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146.9</v>
      </c>
      <c r="E23" s="133">
        <v>133.80000000000001</v>
      </c>
      <c r="F23" s="133">
        <v>149.30000000000001</v>
      </c>
      <c r="G23" s="133">
        <v>74.8</v>
      </c>
      <c r="H23" s="133">
        <v>101.9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34.200000000000003</v>
      </c>
      <c r="T23" s="133"/>
      <c r="U23" s="133"/>
      <c r="V23" s="133"/>
      <c r="W23" s="133">
        <v>119.9</v>
      </c>
      <c r="X23" s="133">
        <v>181.1</v>
      </c>
      <c r="Y23" s="133">
        <v>251</v>
      </c>
      <c r="Z23" s="131"/>
      <c r="AA23" s="132">
        <f t="shared" si="2"/>
        <v>1192.9000000000001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146.9</v>
      </c>
      <c r="E24" s="135">
        <f t="shared" si="3"/>
        <v>133.80000000000001</v>
      </c>
      <c r="F24" s="135">
        <f t="shared" si="3"/>
        <v>149.30000000000001</v>
      </c>
      <c r="G24" s="135">
        <f t="shared" si="3"/>
        <v>74.8</v>
      </c>
      <c r="H24" s="135">
        <f t="shared" si="3"/>
        <v>101.9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34.200000000000003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119.9</v>
      </c>
      <c r="X24" s="135">
        <f t="shared" si="3"/>
        <v>181.1</v>
      </c>
      <c r="Y24" s="135">
        <f t="shared" si="3"/>
        <v>251</v>
      </c>
      <c r="Z24" s="136" t="str">
        <f t="shared" si="3"/>
        <v/>
      </c>
      <c r="AA24" s="90">
        <f t="shared" si="2"/>
        <v>1192.9000000000001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2024-10-07T13:34:31Z</dcterms:created>
  <dcterms:modified xsi:type="dcterms:W3CDTF">2024-10-07T13:34:33Z</dcterms:modified>
</cp:coreProperties>
</file>