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I52" i="5"/>
  <c r="G52" i="5"/>
  <c r="E52" i="5"/>
  <c r="C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H26" i="5"/>
  <c r="H52" i="5" s="1"/>
  <c r="G26" i="5"/>
  <c r="F26" i="5"/>
  <c r="F52" i="5" s="1"/>
  <c r="E26" i="5"/>
  <c r="D26" i="5"/>
  <c r="D52" i="5" s="1"/>
  <c r="C26" i="5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<sst xmlns="http://schemas.openxmlformats.org/spreadsheetml/2006/main" count="119" uniqueCount="54">
  <si>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06/10/2024 16:28:47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</si>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</sst>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F0-406A-97F4-C5B101A7A8E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F0-406A-97F4-C5B101A7A8E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1">
                  <c:v>0.88</c:v>
                </c:pt>
                <c:pt idx="22">
                  <c:v>0.83599999999999997</c:v>
                </c:pt>
                <c:pt idx="23">
                  <c:v>0.86799999999999999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F0-406A-97F4-C5B101A7A8E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1.38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2.7589999999999999</c:v>
                </c:pt>
                <c:pt idx="14">
                  <c:v>9.1649999999999991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F0-406A-97F4-C5B101A7A8E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F0-406A-97F4-C5B101A7A8E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F0-406A-97F4-C5B101A7A8E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F0-406A-97F4-C5B101A7A8E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F0-406A-97F4-C5B101A7A8E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F0-406A-97F4-C5B101A7A8E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96.64</c:v>
                </c:pt>
                <c:pt idx="1">
                  <c:v>38.488999999999997</c:v>
                </c:pt>
                <c:pt idx="5">
                  <c:v>51.213999999999999</c:v>
                </c:pt>
                <c:pt idx="6">
                  <c:v>51.861000000000004</c:v>
                </c:pt>
                <c:pt idx="8">
                  <c:v>60.013999999999996</c:v>
                </c:pt>
                <c:pt idx="16">
                  <c:v>39.25</c:v>
                </c:pt>
                <c:pt idx="17">
                  <c:v>25.36</c:v>
                </c:pt>
                <c:pt idx="18">
                  <c:v>1</c:v>
                </c:pt>
                <c:pt idx="19">
                  <c:v>7.8639999999999999</c:v>
                </c:pt>
                <c:pt idx="21">
                  <c:v>68.86099999999999</c:v>
                </c:pt>
                <c:pt idx="22">
                  <c:v>31.841999999999999</c:v>
                </c:pt>
                <c:pt idx="23">
                  <c:v>32.707000000000001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F0-406A-97F4-C5B101A7A8E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77.3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F0-406A-97F4-C5B101A7A8E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3.32</c:v>
                </c:pt>
                <c:pt idx="3">
                  <c:v>4.633</c:v>
                </c:pt>
                <c:pt idx="4">
                  <c:v>1.4009999999999998</c:v>
                </c:pt>
                <c:pt idx="9">
                  <c:v>19.484000000000002</c:v>
                </c:pt>
                <c:pt idx="10">
                  <c:v>2.3239999999999998</c:v>
                </c:pt>
                <c:pt idx="11">
                  <c:v>1.123</c:v>
                </c:pt>
                <c:pt idx="12">
                  <c:v>1.837</c:v>
                </c:pt>
                <c:pt idx="13">
                  <c:v>11.516999999999999</c:v>
                </c:pt>
                <c:pt idx="14">
                  <c:v>43.806000000000004</c:v>
                </c:pt>
                <c:pt idx="15">
                  <c:v>8.6070000000000011</c:v>
                </c:pt>
                <c:pt idx="18">
                  <c:v>3.3099999999999996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F0-406A-97F4-C5B101A7A8E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F0-406A-97F4-C5B101A7A8E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F0-406A-97F4-C5B101A7A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75.37</c:v>
                </c:pt>
                <c:pt idx="1">
                  <c:v>70.05</c:v>
                </c:pt>
                <c:pt idx="2">
                  <c:v>78.319999999999993</c:v>
                </c:pt>
                <c:pt idx="3">
                  <c:v>57.13</c:v>
                </c:pt>
                <c:pt idx="4">
                  <c:v>79.31</c:v>
                </c:pt>
                <c:pt idx="5">
                  <c:v>86.79</c:v>
                </c:pt>
                <c:pt idx="6">
                  <c:v>120.47</c:v>
                </c:pt>
                <c:pt idx="7">
                  <c:v>155.22</c:v>
                </c:pt>
                <c:pt idx="8">
                  <c:v>105.61</c:v>
                </c:pt>
                <c:pt idx="9">
                  <c:v>51.45</c:v>
                </c:pt>
                <c:pt idx="10">
                  <c:v>13.42</c:v>
                </c:pt>
                <c:pt idx="11">
                  <c:v>13.24</c:v>
                </c:pt>
                <c:pt idx="12">
                  <c:v>14.42</c:v>
                </c:pt>
                <c:pt idx="13">
                  <c:v>43.79</c:v>
                </c:pt>
                <c:pt idx="14">
                  <c:v>57.39</c:v>
                </c:pt>
                <c:pt idx="15">
                  <c:v>70.16</c:v>
                </c:pt>
                <c:pt idx="16">
                  <c:v>101.28</c:v>
                </c:pt>
                <c:pt idx="17">
                  <c:v>143.96</c:v>
                </c:pt>
                <c:pt idx="18">
                  <c:v>235.48</c:v>
                </c:pt>
                <c:pt idx="19">
                  <c:v>246.82</c:v>
                </c:pt>
                <c:pt idx="20">
                  <c:v>120</c:v>
                </c:pt>
                <c:pt idx="21">
                  <c:v>119.03</c:v>
                </c:pt>
                <c:pt idx="22">
                  <c:v>98.1</c:v>
                </c:pt>
                <c:pt idx="23">
                  <c:v>95.23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F0-406A-97F4-C5B101A7A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CAD-471F-8A1F-0558405B5E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2.1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AD-471F-8A1F-0558405B5E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1.65</c:v>
                </c:pt>
                <c:pt idx="1">
                  <c:v>1.607</c:v>
                </c:pt>
                <c:pt idx="5">
                  <c:v>3.22</c:v>
                </c:pt>
                <c:pt idx="6">
                  <c:v>3.6150000000000002</c:v>
                </c:pt>
                <c:pt idx="7">
                  <c:v>4.1280000000000001</c:v>
                </c:pt>
                <c:pt idx="8">
                  <c:v>5.1829999999999998</c:v>
                </c:pt>
                <c:pt idx="9">
                  <c:v>1.948</c:v>
                </c:pt>
                <c:pt idx="10">
                  <c:v>1.9670000000000001</c:v>
                </c:pt>
                <c:pt idx="11">
                  <c:v>2.0379999999999998</c:v>
                </c:pt>
                <c:pt idx="12">
                  <c:v>2.0819999999999999</c:v>
                </c:pt>
                <c:pt idx="13">
                  <c:v>2.1629999999999998</c:v>
                </c:pt>
                <c:pt idx="14">
                  <c:v>2.2649999999999997</c:v>
                </c:pt>
                <c:pt idx="15">
                  <c:v>2.1839999999999997</c:v>
                </c:pt>
                <c:pt idx="16">
                  <c:v>2.4889999999999999</c:v>
                </c:pt>
                <c:pt idx="17">
                  <c:v>1.958</c:v>
                </c:pt>
                <c:pt idx="18">
                  <c:v>1.3819999999999999</c:v>
                </c:pt>
                <c:pt idx="19">
                  <c:v>1.919</c:v>
                </c:pt>
                <c:pt idx="20">
                  <c:v>5.0270000000000001</c:v>
                </c:pt>
                <c:pt idx="21">
                  <c:v>1.091</c:v>
                </c:pt>
                <c:pt idx="22">
                  <c:v>3.3780000000000001</c:v>
                </c:pt>
                <c:pt idx="23">
                  <c:v>5.625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AD-471F-8A1F-0558405B5E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21.215</c:v>
                </c:pt>
                <c:pt idx="1">
                  <c:v>32.435000000000002</c:v>
                </c:pt>
                <c:pt idx="2">
                  <c:v>1.22</c:v>
                </c:pt>
                <c:pt idx="3">
                  <c:v>1.2130000000000001</c:v>
                </c:pt>
                <c:pt idx="4">
                  <c:v>1.401</c:v>
                </c:pt>
                <c:pt idx="5">
                  <c:v>43.652000000000001</c:v>
                </c:pt>
                <c:pt idx="6">
                  <c:v>36.189</c:v>
                </c:pt>
                <c:pt idx="7">
                  <c:v>21.431999999999999</c:v>
                </c:pt>
                <c:pt idx="8">
                  <c:v>37.076999999999998</c:v>
                </c:pt>
                <c:pt idx="9">
                  <c:v>17.526</c:v>
                </c:pt>
                <c:pt idx="10">
                  <c:v>7.8230000000000004</c:v>
                </c:pt>
                <c:pt idx="11">
                  <c:v>6.8959999999999999</c:v>
                </c:pt>
                <c:pt idx="12">
                  <c:v>7.6550000000000002</c:v>
                </c:pt>
                <c:pt idx="13">
                  <c:v>7.3129999999999997</c:v>
                </c:pt>
                <c:pt idx="14">
                  <c:v>6.7059999999999995</c:v>
                </c:pt>
                <c:pt idx="15">
                  <c:v>6.2989999999999995</c:v>
                </c:pt>
                <c:pt idx="16">
                  <c:v>23.840000000000003</c:v>
                </c:pt>
                <c:pt idx="17">
                  <c:v>19.61</c:v>
                </c:pt>
                <c:pt idx="18">
                  <c:v>2.9279999999999999</c:v>
                </c:pt>
                <c:pt idx="19">
                  <c:v>5.8610000000000007</c:v>
                </c:pt>
                <c:pt idx="20">
                  <c:v>46.784000000000006</c:v>
                </c:pt>
                <c:pt idx="21">
                  <c:v>2.637</c:v>
                </c:pt>
                <c:pt idx="22">
                  <c:v>28.011000000000003</c:v>
                </c:pt>
                <c:pt idx="23">
                  <c:v>26.669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AD-471F-8A1F-0558405B5E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CAD-471F-8A1F-0558405B5E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CAD-471F-8A1F-0558405B5E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CAD-471F-8A1F-0558405B5E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CAD-471F-8A1F-0558405B5E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CAD-471F-8A1F-0558405B5E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70</c:v>
                </c:pt>
                <c:pt idx="14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CAD-471F-8A1F-0558405B5EB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</c:v>
                </c:pt>
                <c:pt idx="21">
                  <c:v>65.7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AD-471F-8A1F-0558405B5E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1.675</c:v>
                </c:pt>
                <c:pt idx="1">
                  <c:v>2.347</c:v>
                </c:pt>
                <c:pt idx="5">
                  <c:v>4.3419999999999996</c:v>
                </c:pt>
                <c:pt idx="6">
                  <c:v>3.5529999999999999</c:v>
                </c:pt>
                <c:pt idx="7">
                  <c:v>9.956999999999999</c:v>
                </c:pt>
                <c:pt idx="8">
                  <c:v>17.753999999999998</c:v>
                </c:pt>
                <c:pt idx="9">
                  <c:v>0.01</c:v>
                </c:pt>
                <c:pt idx="10">
                  <c:v>0.23400000000000001</c:v>
                </c:pt>
                <c:pt idx="11">
                  <c:v>8.8999999999999996E-2</c:v>
                </c:pt>
                <c:pt idx="15">
                  <c:v>0.124</c:v>
                </c:pt>
                <c:pt idx="16">
                  <c:v>12.921000000000001</c:v>
                </c:pt>
                <c:pt idx="17">
                  <c:v>3.7919999999999998</c:v>
                </c:pt>
                <c:pt idx="19">
                  <c:v>8.4000000000000005E-2</c:v>
                </c:pt>
                <c:pt idx="20">
                  <c:v>15.444999999999999</c:v>
                </c:pt>
                <c:pt idx="21">
                  <c:v>0.30199999999999999</c:v>
                </c:pt>
                <c:pt idx="22">
                  <c:v>1.2890000000000001</c:v>
                </c:pt>
                <c:pt idx="23">
                  <c:v>1.2810000000000001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CAD-471F-8A1F-0558405B5E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CAD-471F-8A1F-0558405B5E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CAD-471F-8A1F-0558405B5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75.37</c:v>
                </c:pt>
                <c:pt idx="1">
                  <c:v>70.05</c:v>
                </c:pt>
                <c:pt idx="2">
                  <c:v>78.319999999999993</c:v>
                </c:pt>
                <c:pt idx="3">
                  <c:v>57.13</c:v>
                </c:pt>
                <c:pt idx="4">
                  <c:v>79.31</c:v>
                </c:pt>
                <c:pt idx="5">
                  <c:v>86.79</c:v>
                </c:pt>
                <c:pt idx="6">
                  <c:v>120.47</c:v>
                </c:pt>
                <c:pt idx="7">
                  <c:v>155.22</c:v>
                </c:pt>
                <c:pt idx="8">
                  <c:v>105.61</c:v>
                </c:pt>
                <c:pt idx="9">
                  <c:v>51.45</c:v>
                </c:pt>
                <c:pt idx="10">
                  <c:v>13.42</c:v>
                </c:pt>
                <c:pt idx="11">
                  <c:v>13.24</c:v>
                </c:pt>
                <c:pt idx="12">
                  <c:v>14.42</c:v>
                </c:pt>
                <c:pt idx="13">
                  <c:v>43.79</c:v>
                </c:pt>
                <c:pt idx="14">
                  <c:v>57.39</c:v>
                </c:pt>
                <c:pt idx="15">
                  <c:v>70.16</c:v>
                </c:pt>
                <c:pt idx="16">
                  <c:v>101.28</c:v>
                </c:pt>
                <c:pt idx="17">
                  <c:v>143.96</c:v>
                </c:pt>
                <c:pt idx="18">
                  <c:v>235.48</c:v>
                </c:pt>
                <c:pt idx="19">
                  <c:v>246.82</c:v>
                </c:pt>
                <c:pt idx="20">
                  <c:v>120</c:v>
                </c:pt>
                <c:pt idx="21">
                  <c:v>119.03</c:v>
                </c:pt>
                <c:pt idx="22">
                  <c:v>98.1</c:v>
                </c:pt>
                <c:pt idx="23">
                  <c:v>95.23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CAD-471F-8A1F-0558405B5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96.64</v>
      </c>
      <c r="C4" s="18">
        <v>38.488999999999997</v>
      </c>
      <c r="D4" s="18">
        <v>3.32</v>
      </c>
      <c r="E4" s="18">
        <v>6.0129999999999999</v>
      </c>
      <c r="F4" s="18">
        <v>1.4009999999999998</v>
      </c>
      <c r="G4" s="18">
        <v>51.213999999999999</v>
      </c>
      <c r="H4" s="18">
        <v>51.861000000000004</v>
      </c>
      <c r="I4" s="18">
        <v>35.5</v>
      </c>
      <c r="J4" s="18">
        <v>60.013999999999996</v>
      </c>
      <c r="K4" s="18">
        <v>19.484000000000002</v>
      </c>
      <c r="L4" s="18">
        <v>12.324</v>
      </c>
      <c r="M4" s="18">
        <v>11.122999999999999</v>
      </c>
      <c r="N4" s="18">
        <v>11.837</v>
      </c>
      <c r="O4" s="18">
        <v>14.276</v>
      </c>
      <c r="P4" s="18">
        <v>52.971000000000004</v>
      </c>
      <c r="Q4" s="18">
        <v>8.6070000000000011</v>
      </c>
      <c r="R4" s="18">
        <v>39.25</v>
      </c>
      <c r="S4" s="18">
        <v>25.36</v>
      </c>
      <c r="T4" s="18">
        <v>4.3099999999999996</v>
      </c>
      <c r="U4" s="18">
        <v>7.8639999999999999</v>
      </c>
      <c r="V4" s="18">
        <v>77.3</v>
      </c>
      <c r="W4" s="18">
        <v>69.740999999999985</v>
      </c>
      <c r="X4" s="18">
        <v>32.677999999999997</v>
      </c>
      <c r="Y4" s="18">
        <v>33.575000000000003</v>
      </c>
      <c r="Z4" s="19"/>
      <c r="AA4" s="20">
        <f>SUM(B4:Z4)</f>
        <v>765.15200000000004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75.37</v>
      </c>
      <c r="C7" s="28">
        <v>70.05</v>
      </c>
      <c r="D7" s="28">
        <v>78.319999999999993</v>
      </c>
      <c r="E7" s="28">
        <v>57.13</v>
      </c>
      <c r="F7" s="28">
        <v>79.31</v>
      </c>
      <c r="G7" s="28">
        <v>86.79</v>
      </c>
      <c r="H7" s="28">
        <v>120.47</v>
      </c>
      <c r="I7" s="28">
        <v>155.22</v>
      </c>
      <c r="J7" s="28">
        <v>105.61</v>
      </c>
      <c r="K7" s="28">
        <v>51.45</v>
      </c>
      <c r="L7" s="28">
        <v>13.42</v>
      </c>
      <c r="M7" s="28">
        <v>13.24</v>
      </c>
      <c r="N7" s="28">
        <v>14.42</v>
      </c>
      <c r="O7" s="28">
        <v>43.79</v>
      </c>
      <c r="P7" s="28">
        <v>57.39</v>
      </c>
      <c r="Q7" s="28">
        <v>70.16</v>
      </c>
      <c r="R7" s="28">
        <v>101.28</v>
      </c>
      <c r="S7" s="28">
        <v>143.96</v>
      </c>
      <c r="T7" s="28">
        <v>235.48</v>
      </c>
      <c r="U7" s="28">
        <v>246.82</v>
      </c>
      <c r="V7" s="28">
        <v>120</v>
      </c>
      <c r="W7" s="28">
        <v>119.03</v>
      </c>
      <c r="X7" s="28">
        <v>98.1</v>
      </c>
      <c r="Y7" s="28">
        <v>95.23</v>
      </c>
      <c r="Z7" s="29"/>
      <c r="AA7" s="30">
        <f>IF(SUM(B7:Z7)&lt;&gt;0,AVERAGEIF(B7:Z7,"&lt;&gt;"""),"")</f>
        <v>93.834999999999994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96.64</v>
      </c>
      <c r="C12" s="52">
        <v>38.488999999999997</v>
      </c>
      <c r="D12" s="52"/>
      <c r="E12" s="52"/>
      <c r="F12" s="52"/>
      <c r="G12" s="52">
        <v>51.213999999999999</v>
      </c>
      <c r="H12" s="52">
        <v>51.861000000000004</v>
      </c>
      <c r="I12" s="52"/>
      <c r="J12" s="52">
        <v>60.013999999999996</v>
      </c>
      <c r="K12" s="52"/>
      <c r="L12" s="52"/>
      <c r="M12" s="52"/>
      <c r="N12" s="52"/>
      <c r="O12" s="52"/>
      <c r="P12" s="52"/>
      <c r="Q12" s="52"/>
      <c r="R12" s="52">
        <v>39.25</v>
      </c>
      <c r="S12" s="52">
        <v>25.36</v>
      </c>
      <c r="T12" s="52">
        <v>1</v>
      </c>
      <c r="U12" s="52">
        <v>7.8639999999999999</v>
      </c>
      <c r="V12" s="52"/>
      <c r="W12" s="52">
        <v>68.86099999999999</v>
      </c>
      <c r="X12" s="52">
        <v>31.841999999999999</v>
      </c>
      <c r="Y12" s="52">
        <v>32.707000000000001</v>
      </c>
      <c r="Z12" s="53"/>
      <c r="AA12" s="54">
        <f t="shared" si="0"/>
        <v>505.10199999999998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3.32</v>
      </c>
      <c r="E14" s="57">
        <v>4.633</v>
      </c>
      <c r="F14" s="57">
        <v>1.4009999999999998</v>
      </c>
      <c r="G14" s="57"/>
      <c r="H14" s="57"/>
      <c r="I14" s="57"/>
      <c r="J14" s="57"/>
      <c r="K14" s="57">
        <v>19.484000000000002</v>
      </c>
      <c r="L14" s="57">
        <v>2.3239999999999998</v>
      </c>
      <c r="M14" s="57">
        <v>1.123</v>
      </c>
      <c r="N14" s="57">
        <v>1.837</v>
      </c>
      <c r="O14" s="57">
        <v>11.516999999999999</v>
      </c>
      <c r="P14" s="57">
        <v>43.806000000000004</v>
      </c>
      <c r="Q14" s="57">
        <v>8.6070000000000011</v>
      </c>
      <c r="R14" s="57"/>
      <c r="S14" s="57"/>
      <c r="T14" s="57">
        <v>3.3099999999999996</v>
      </c>
      <c r="U14" s="57"/>
      <c r="V14" s="57"/>
      <c r="W14" s="57"/>
      <c r="X14" s="57"/>
      <c r="Y14" s="57"/>
      <c r="Z14" s="58"/>
      <c r="AA14" s="59">
        <f t="shared" si="0"/>
        <v>101.36199999999999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96.64</v>
      </c>
      <c r="C16" s="62">
        <f t="shared" si="1"/>
        <v>38.488999999999997</v>
      </c>
      <c r="D16" s="62">
        <f t="shared" si="1"/>
        <v>3.32</v>
      </c>
      <c r="E16" s="62">
        <f t="shared" si="1"/>
        <v>4.633</v>
      </c>
      <c r="F16" s="62">
        <f t="shared" si="1"/>
        <v>1.4009999999999998</v>
      </c>
      <c r="G16" s="62">
        <f t="shared" si="1"/>
        <v>51.213999999999999</v>
      </c>
      <c r="H16" s="62">
        <f t="shared" si="1"/>
        <v>51.861000000000004</v>
      </c>
      <c r="I16" s="62">
        <f t="shared" si="1"/>
        <v>0</v>
      </c>
      <c r="J16" s="62">
        <f t="shared" si="1"/>
        <v>60.013999999999996</v>
      </c>
      <c r="K16" s="62">
        <f t="shared" si="1"/>
        <v>19.484000000000002</v>
      </c>
      <c r="L16" s="62">
        <f t="shared" si="1"/>
        <v>2.3239999999999998</v>
      </c>
      <c r="M16" s="62">
        <f t="shared" si="1"/>
        <v>1.123</v>
      </c>
      <c r="N16" s="62">
        <f t="shared" si="1"/>
        <v>1.837</v>
      </c>
      <c r="O16" s="62">
        <f t="shared" si="1"/>
        <v>11.516999999999999</v>
      </c>
      <c r="P16" s="62">
        <f t="shared" si="1"/>
        <v>43.806000000000004</v>
      </c>
      <c r="Q16" s="62">
        <f t="shared" si="1"/>
        <v>8.6070000000000011</v>
      </c>
      <c r="R16" s="62">
        <f t="shared" si="1"/>
        <v>39.25</v>
      </c>
      <c r="S16" s="62">
        <f t="shared" si="1"/>
        <v>25.36</v>
      </c>
      <c r="T16" s="62">
        <f t="shared" si="1"/>
        <v>4.3099999999999996</v>
      </c>
      <c r="U16" s="62">
        <f t="shared" si="1"/>
        <v>7.8639999999999999</v>
      </c>
      <c r="V16" s="62">
        <f t="shared" si="1"/>
        <v>0</v>
      </c>
      <c r="W16" s="62">
        <f t="shared" si="1"/>
        <v>68.86099999999999</v>
      </c>
      <c r="X16" s="62">
        <f t="shared" si="1"/>
        <v>31.841999999999999</v>
      </c>
      <c r="Y16" s="62">
        <f t="shared" si="1"/>
        <v>32.707000000000001</v>
      </c>
      <c r="Z16" s="63" t="str">
        <f t="shared" si="1"/>
        <v/>
      </c>
      <c r="AA16" s="64">
        <f>SUM(AA10:AA15)</f>
        <v>606.46399999999994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0.88</v>
      </c>
      <c r="X20" s="77">
        <v>0.83599999999999997</v>
      </c>
      <c r="Y20" s="77">
        <v>0.86799999999999999</v>
      </c>
      <c r="Z20" s="78"/>
      <c r="AA20" s="79">
        <f t="shared" si="2"/>
        <v>2.5840000000000001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1.38</v>
      </c>
      <c r="F21" s="81"/>
      <c r="G21" s="81"/>
      <c r="H21" s="81"/>
      <c r="I21" s="81"/>
      <c r="J21" s="81"/>
      <c r="K21" s="81"/>
      <c r="L21" s="81">
        <v>10</v>
      </c>
      <c r="M21" s="81">
        <v>10</v>
      </c>
      <c r="N21" s="81">
        <v>10</v>
      </c>
      <c r="O21" s="81">
        <v>2.7589999999999999</v>
      </c>
      <c r="P21" s="81">
        <v>9.1649999999999991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43.303999999999995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1.38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10</v>
      </c>
      <c r="M26" s="88">
        <f t="shared" si="3"/>
        <v>10</v>
      </c>
      <c r="N26" s="88">
        <f t="shared" si="3"/>
        <v>10</v>
      </c>
      <c r="O26" s="88">
        <f t="shared" si="3"/>
        <v>2.7589999999999999</v>
      </c>
      <c r="P26" s="88">
        <f t="shared" si="3"/>
        <v>9.1649999999999991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0.88</v>
      </c>
      <c r="X26" s="88">
        <f t="shared" si="3"/>
        <v>0.83599999999999997</v>
      </c>
      <c r="Y26" s="88">
        <f t="shared" si="3"/>
        <v>0.86799999999999999</v>
      </c>
      <c r="Z26" s="89" t="str">
        <f t="shared" si="3"/>
        <v/>
      </c>
      <c r="AA26" s="90">
        <f>SUM(AA19:AA25)</f>
        <v>45.887999999999998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96.64</v>
      </c>
      <c r="C30" s="77">
        <v>38.488999999999997</v>
      </c>
      <c r="D30" s="77">
        <v>3.32</v>
      </c>
      <c r="E30" s="77">
        <v>6.0129999999999999</v>
      </c>
      <c r="F30" s="77">
        <v>1.401</v>
      </c>
      <c r="G30" s="77">
        <v>51.213999999999999</v>
      </c>
      <c r="H30" s="77">
        <v>51.860999999999997</v>
      </c>
      <c r="I30" s="77"/>
      <c r="J30" s="77">
        <v>60.014000000000003</v>
      </c>
      <c r="K30" s="77">
        <v>19.484000000000002</v>
      </c>
      <c r="L30" s="77">
        <v>12.324</v>
      </c>
      <c r="M30" s="77">
        <v>11.122999999999999</v>
      </c>
      <c r="N30" s="77">
        <v>11.837</v>
      </c>
      <c r="O30" s="77">
        <v>14.276</v>
      </c>
      <c r="P30" s="77">
        <v>52.970999999999997</v>
      </c>
      <c r="Q30" s="77">
        <v>8.6069999999999993</v>
      </c>
      <c r="R30" s="77">
        <v>39.25</v>
      </c>
      <c r="S30" s="77">
        <v>25.36</v>
      </c>
      <c r="T30" s="77">
        <v>4.3099999999999996</v>
      </c>
      <c r="U30" s="77">
        <v>7.8639999999999999</v>
      </c>
      <c r="V30" s="77"/>
      <c r="W30" s="77">
        <v>69.741</v>
      </c>
      <c r="X30" s="77">
        <v>32.677999999999997</v>
      </c>
      <c r="Y30" s="77">
        <v>33.575000000000003</v>
      </c>
      <c r="Z30" s="78"/>
      <c r="AA30" s="79">
        <f>SUM(B30:Z30)</f>
        <v>652.35199999999998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96.64</v>
      </c>
      <c r="C32" s="62">
        <f t="shared" ref="C32:Z32" si="4">IF(LEN(C$2)&gt;0,SUM(C29:C31),"")</f>
        <v>38.488999999999997</v>
      </c>
      <c r="D32" s="62">
        <f t="shared" si="4"/>
        <v>3.32</v>
      </c>
      <c r="E32" s="62">
        <f t="shared" si="4"/>
        <v>6.0129999999999999</v>
      </c>
      <c r="F32" s="62">
        <f t="shared" si="4"/>
        <v>1.401</v>
      </c>
      <c r="G32" s="62">
        <f t="shared" si="4"/>
        <v>51.213999999999999</v>
      </c>
      <c r="H32" s="62">
        <f t="shared" si="4"/>
        <v>51.860999999999997</v>
      </c>
      <c r="I32" s="62">
        <f t="shared" si="4"/>
        <v>0</v>
      </c>
      <c r="J32" s="62">
        <f t="shared" si="4"/>
        <v>60.014000000000003</v>
      </c>
      <c r="K32" s="62">
        <f t="shared" si="4"/>
        <v>19.484000000000002</v>
      </c>
      <c r="L32" s="62">
        <f t="shared" si="4"/>
        <v>12.324</v>
      </c>
      <c r="M32" s="62">
        <f t="shared" si="4"/>
        <v>11.122999999999999</v>
      </c>
      <c r="N32" s="62">
        <f t="shared" si="4"/>
        <v>11.837</v>
      </c>
      <c r="O32" s="62">
        <f t="shared" si="4"/>
        <v>14.276</v>
      </c>
      <c r="P32" s="62">
        <f t="shared" si="4"/>
        <v>52.970999999999997</v>
      </c>
      <c r="Q32" s="62">
        <f t="shared" si="4"/>
        <v>8.6069999999999993</v>
      </c>
      <c r="R32" s="62">
        <f t="shared" si="4"/>
        <v>39.25</v>
      </c>
      <c r="S32" s="62">
        <f t="shared" si="4"/>
        <v>25.36</v>
      </c>
      <c r="T32" s="62">
        <f t="shared" si="4"/>
        <v>4.3099999999999996</v>
      </c>
      <c r="U32" s="62">
        <f t="shared" si="4"/>
        <v>7.8639999999999999</v>
      </c>
      <c r="V32" s="62">
        <f t="shared" si="4"/>
        <v>0</v>
      </c>
      <c r="W32" s="62">
        <f t="shared" si="4"/>
        <v>69.741</v>
      </c>
      <c r="X32" s="62">
        <f t="shared" si="4"/>
        <v>32.677999999999997</v>
      </c>
      <c r="Y32" s="62">
        <f t="shared" si="4"/>
        <v>33.575000000000003</v>
      </c>
      <c r="Z32" s="63" t="str">
        <f t="shared" si="4"/>
        <v/>
      </c>
      <c r="AA32" s="64">
        <f>SUM(AA29:AA31)</f>
        <v>652.35199999999998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35.5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77.3</v>
      </c>
      <c r="W39" s="99"/>
      <c r="X39" s="99"/>
      <c r="Y39" s="99"/>
      <c r="Z39" s="100"/>
      <c r="AA39" s="79">
        <f t="shared" si="5"/>
        <v>112.8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35.5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77.3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112.8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35.5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77.3</v>
      </c>
      <c r="W47" s="99"/>
      <c r="X47" s="99"/>
      <c r="Y47" s="99"/>
      <c r="Z47" s="100"/>
      <c r="AA47" s="79">
        <f t="shared" si="7"/>
        <v>112.8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35.5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77.3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112.8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96.64</v>
      </c>
      <c r="C52" s="88">
        <f t="shared" si="10"/>
        <v>38.488999999999997</v>
      </c>
      <c r="D52" s="88">
        <f t="shared" si="10"/>
        <v>3.32</v>
      </c>
      <c r="E52" s="88">
        <f t="shared" si="10"/>
        <v>6.0129999999999999</v>
      </c>
      <c r="F52" s="88">
        <f t="shared" si="10"/>
        <v>1.4009999999999998</v>
      </c>
      <c r="G52" s="88">
        <f t="shared" si="10"/>
        <v>51.213999999999999</v>
      </c>
      <c r="H52" s="88">
        <f t="shared" si="10"/>
        <v>51.861000000000004</v>
      </c>
      <c r="I52" s="88">
        <f t="shared" si="10"/>
        <v>35.5</v>
      </c>
      <c r="J52" s="88">
        <f t="shared" si="10"/>
        <v>60.013999999999996</v>
      </c>
      <c r="K52" s="88">
        <f t="shared" si="10"/>
        <v>19.484000000000002</v>
      </c>
      <c r="L52" s="88">
        <f t="shared" si="10"/>
        <v>12.324</v>
      </c>
      <c r="M52" s="88">
        <f t="shared" si="10"/>
        <v>11.122999999999999</v>
      </c>
      <c r="N52" s="88">
        <f t="shared" si="10"/>
        <v>11.837</v>
      </c>
      <c r="O52" s="88">
        <f t="shared" si="10"/>
        <v>14.276</v>
      </c>
      <c r="P52" s="88">
        <f t="shared" si="10"/>
        <v>52.971000000000004</v>
      </c>
      <c r="Q52" s="88">
        <f t="shared" si="10"/>
        <v>8.6070000000000011</v>
      </c>
      <c r="R52" s="88">
        <f t="shared" si="10"/>
        <v>39.25</v>
      </c>
      <c r="S52" s="88">
        <f t="shared" si="10"/>
        <v>25.36</v>
      </c>
      <c r="T52" s="88">
        <f t="shared" si="10"/>
        <v>4.3099999999999996</v>
      </c>
      <c r="U52" s="88">
        <f t="shared" si="10"/>
        <v>7.8639999999999999</v>
      </c>
      <c r="V52" s="88">
        <f t="shared" si="10"/>
        <v>77.3</v>
      </c>
      <c r="W52" s="88">
        <f t="shared" si="10"/>
        <v>69.740999999999985</v>
      </c>
      <c r="X52" s="88">
        <f t="shared" si="10"/>
        <v>32.677999999999997</v>
      </c>
      <c r="Y52" s="88">
        <f t="shared" si="10"/>
        <v>33.575000000000003</v>
      </c>
      <c r="Z52" s="89" t="str">
        <f t="shared" si="10"/>
        <v/>
      </c>
      <c r="AA52" s="104">
        <f>SUM(B52:Z52)</f>
        <v>765.15200000000004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96.639999999999986</v>
      </c>
      <c r="C4" s="18">
        <v>38.489000000000004</v>
      </c>
      <c r="D4" s="18">
        <v>3.3200000000000003</v>
      </c>
      <c r="E4" s="18">
        <v>6.0129999999999999</v>
      </c>
      <c r="F4" s="18">
        <v>1.401</v>
      </c>
      <c r="G4" s="18">
        <v>51.213999999999999</v>
      </c>
      <c r="H4" s="18">
        <v>51.856999999999999</v>
      </c>
      <c r="I4" s="18">
        <v>35.516999999999996</v>
      </c>
      <c r="J4" s="18">
        <v>60.013999999999996</v>
      </c>
      <c r="K4" s="18">
        <v>19.483999999999998</v>
      </c>
      <c r="L4" s="18">
        <v>12.323999999999998</v>
      </c>
      <c r="M4" s="18">
        <v>11.122999999999999</v>
      </c>
      <c r="N4" s="18">
        <v>11.837000000000002</v>
      </c>
      <c r="O4" s="18">
        <v>14.276</v>
      </c>
      <c r="P4" s="18">
        <v>52.971000000000004</v>
      </c>
      <c r="Q4" s="18">
        <v>8.6069999999999993</v>
      </c>
      <c r="R4" s="18">
        <v>39.25</v>
      </c>
      <c r="S4" s="18">
        <v>25.36</v>
      </c>
      <c r="T4" s="18">
        <v>4.3099999999999996</v>
      </c>
      <c r="U4" s="18">
        <v>7.8640000000000008</v>
      </c>
      <c r="V4" s="18">
        <v>77.256</v>
      </c>
      <c r="W4" s="18">
        <v>69.72999999999999</v>
      </c>
      <c r="X4" s="18">
        <v>32.677999999999997</v>
      </c>
      <c r="Y4" s="18">
        <v>33.575000000000003</v>
      </c>
      <c r="Z4" s="19"/>
      <c r="AA4" s="20">
        <f>SUM(B4:Z4)</f>
        <v>765.11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75.37</v>
      </c>
      <c r="C7" s="28">
        <v>70.05</v>
      </c>
      <c r="D7" s="28">
        <v>78.319999999999993</v>
      </c>
      <c r="E7" s="28">
        <v>57.13</v>
      </c>
      <c r="F7" s="28">
        <v>79.31</v>
      </c>
      <c r="G7" s="28">
        <v>86.79</v>
      </c>
      <c r="H7" s="28">
        <v>120.47</v>
      </c>
      <c r="I7" s="28">
        <v>155.22</v>
      </c>
      <c r="J7" s="28">
        <v>105.61</v>
      </c>
      <c r="K7" s="28">
        <v>51.45</v>
      </c>
      <c r="L7" s="28">
        <v>13.42</v>
      </c>
      <c r="M7" s="28">
        <v>13.24</v>
      </c>
      <c r="N7" s="28">
        <v>14.42</v>
      </c>
      <c r="O7" s="28">
        <v>43.79</v>
      </c>
      <c r="P7" s="28">
        <v>57.39</v>
      </c>
      <c r="Q7" s="28">
        <v>70.16</v>
      </c>
      <c r="R7" s="28">
        <v>101.28</v>
      </c>
      <c r="S7" s="28">
        <v>143.96</v>
      </c>
      <c r="T7" s="28">
        <v>235.48</v>
      </c>
      <c r="U7" s="28">
        <v>246.82</v>
      </c>
      <c r="V7" s="28">
        <v>120</v>
      </c>
      <c r="W7" s="28">
        <v>119.03</v>
      </c>
      <c r="X7" s="28">
        <v>98.1</v>
      </c>
      <c r="Y7" s="28">
        <v>95.23</v>
      </c>
      <c r="Z7" s="29"/>
      <c r="AA7" s="30">
        <f>IF(SUM(B7:Z7)&lt;&gt;0,AVERAGEIF(B7:Z7,"&lt;&gt;"""),"")</f>
        <v>93.834999999999994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44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1.675</v>
      </c>
      <c r="C14" s="57">
        <v>2.347</v>
      </c>
      <c r="D14" s="57"/>
      <c r="E14" s="57"/>
      <c r="F14" s="57"/>
      <c r="G14" s="57">
        <v>4.3419999999999996</v>
      </c>
      <c r="H14" s="57">
        <v>3.5529999999999999</v>
      </c>
      <c r="I14" s="57">
        <v>9.956999999999999</v>
      </c>
      <c r="J14" s="57">
        <v>17.753999999999998</v>
      </c>
      <c r="K14" s="57">
        <v>0.01</v>
      </c>
      <c r="L14" s="57">
        <v>0.23400000000000001</v>
      </c>
      <c r="M14" s="57">
        <v>8.8999999999999996E-2</v>
      </c>
      <c r="N14" s="57"/>
      <c r="O14" s="57"/>
      <c r="P14" s="57"/>
      <c r="Q14" s="57">
        <v>0.124</v>
      </c>
      <c r="R14" s="57">
        <v>12.921000000000001</v>
      </c>
      <c r="S14" s="57">
        <v>3.7919999999999998</v>
      </c>
      <c r="T14" s="57"/>
      <c r="U14" s="57">
        <v>8.4000000000000005E-2</v>
      </c>
      <c r="V14" s="57">
        <v>15.444999999999999</v>
      </c>
      <c r="W14" s="57">
        <v>0.30199999999999999</v>
      </c>
      <c r="X14" s="57">
        <v>1.2890000000000001</v>
      </c>
      <c r="Y14" s="57">
        <v>1.2810000000000001</v>
      </c>
      <c r="Z14" s="58"/>
      <c r="AA14" s="59">
        <f t="shared" si="0"/>
        <v>75.199000000000012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71.674999999999997</v>
      </c>
      <c r="C16" s="62">
        <f t="shared" ref="C16:Z16" si="1">IF(LEN(C$2)&gt;0,SUM(C10:C15),"")</f>
        <v>2.347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4.3419999999999996</v>
      </c>
      <c r="H16" s="62">
        <f t="shared" si="1"/>
        <v>3.5529999999999999</v>
      </c>
      <c r="I16" s="62">
        <f t="shared" si="1"/>
        <v>9.956999999999999</v>
      </c>
      <c r="J16" s="62">
        <f t="shared" si="1"/>
        <v>17.753999999999998</v>
      </c>
      <c r="K16" s="62">
        <f t="shared" si="1"/>
        <v>0.01</v>
      </c>
      <c r="L16" s="62">
        <f t="shared" si="1"/>
        <v>0.23400000000000001</v>
      </c>
      <c r="M16" s="62">
        <f t="shared" si="1"/>
        <v>8.8999999999999996E-2</v>
      </c>
      <c r="N16" s="62">
        <f t="shared" si="1"/>
        <v>0</v>
      </c>
      <c r="O16" s="62">
        <f t="shared" si="1"/>
        <v>0</v>
      </c>
      <c r="P16" s="62">
        <f t="shared" si="1"/>
        <v>44</v>
      </c>
      <c r="Q16" s="62">
        <f t="shared" si="1"/>
        <v>0.124</v>
      </c>
      <c r="R16" s="62">
        <f t="shared" si="1"/>
        <v>12.921000000000001</v>
      </c>
      <c r="S16" s="62">
        <f t="shared" si="1"/>
        <v>3.7919999999999998</v>
      </c>
      <c r="T16" s="62">
        <f t="shared" si="1"/>
        <v>0</v>
      </c>
      <c r="U16" s="62">
        <f t="shared" si="1"/>
        <v>8.4000000000000005E-2</v>
      </c>
      <c r="V16" s="62">
        <f t="shared" si="1"/>
        <v>15.444999999999999</v>
      </c>
      <c r="W16" s="62">
        <f t="shared" si="1"/>
        <v>0.30199999999999999</v>
      </c>
      <c r="X16" s="62">
        <f t="shared" si="1"/>
        <v>1.2890000000000001</v>
      </c>
      <c r="Y16" s="62">
        <f t="shared" si="1"/>
        <v>1.2810000000000001</v>
      </c>
      <c r="Z16" s="63" t="str">
        <f t="shared" si="1"/>
        <v/>
      </c>
      <c r="AA16" s="64">
        <f>SUM(AA10:AA15)</f>
        <v>189.19900000000001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2.1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22.400000000000002</v>
      </c>
    </row>
    <row r="20" spans="1:27" ht="24.95" customHeight="1" x14ac:dyDescent="0.2">
      <c r="A20" s="75" t="s">
        <v>15</v>
      </c>
      <c r="B20" s="76">
        <v>1.65</v>
      </c>
      <c r="C20" s="77">
        <v>1.607</v>
      </c>
      <c r="D20" s="77"/>
      <c r="E20" s="77"/>
      <c r="F20" s="77"/>
      <c r="G20" s="77">
        <v>3.22</v>
      </c>
      <c r="H20" s="77">
        <v>3.6150000000000002</v>
      </c>
      <c r="I20" s="77">
        <v>4.1280000000000001</v>
      </c>
      <c r="J20" s="77">
        <v>5.1829999999999998</v>
      </c>
      <c r="K20" s="77">
        <v>1.948</v>
      </c>
      <c r="L20" s="77">
        <v>1.9670000000000001</v>
      </c>
      <c r="M20" s="77">
        <v>2.0379999999999998</v>
      </c>
      <c r="N20" s="77">
        <v>2.0819999999999999</v>
      </c>
      <c r="O20" s="77">
        <v>2.1629999999999998</v>
      </c>
      <c r="P20" s="77">
        <v>2.2649999999999997</v>
      </c>
      <c r="Q20" s="77">
        <v>2.1839999999999997</v>
      </c>
      <c r="R20" s="77">
        <v>2.4889999999999999</v>
      </c>
      <c r="S20" s="77">
        <v>1.958</v>
      </c>
      <c r="T20" s="77">
        <v>1.3819999999999999</v>
      </c>
      <c r="U20" s="77">
        <v>1.919</v>
      </c>
      <c r="V20" s="77">
        <v>5.0270000000000001</v>
      </c>
      <c r="W20" s="77">
        <v>1.091</v>
      </c>
      <c r="X20" s="77">
        <v>3.3780000000000001</v>
      </c>
      <c r="Y20" s="77">
        <v>5.625</v>
      </c>
      <c r="Z20" s="78"/>
      <c r="AA20" s="79">
        <f t="shared" si="2"/>
        <v>56.91899999999999</v>
      </c>
    </row>
    <row r="21" spans="1:27" ht="24.95" customHeight="1" x14ac:dyDescent="0.2">
      <c r="A21" s="75" t="s">
        <v>16</v>
      </c>
      <c r="B21" s="80">
        <v>21.215</v>
      </c>
      <c r="C21" s="81">
        <v>32.435000000000002</v>
      </c>
      <c r="D21" s="81">
        <v>1.22</v>
      </c>
      <c r="E21" s="81">
        <v>1.2130000000000001</v>
      </c>
      <c r="F21" s="81">
        <v>1.401</v>
      </c>
      <c r="G21" s="81">
        <v>43.652000000000001</v>
      </c>
      <c r="H21" s="81">
        <v>36.189</v>
      </c>
      <c r="I21" s="81">
        <v>21.431999999999999</v>
      </c>
      <c r="J21" s="81">
        <v>37.076999999999998</v>
      </c>
      <c r="K21" s="81">
        <v>17.526</v>
      </c>
      <c r="L21" s="81">
        <v>7.8230000000000004</v>
      </c>
      <c r="M21" s="81">
        <v>6.8959999999999999</v>
      </c>
      <c r="N21" s="81">
        <v>7.6550000000000002</v>
      </c>
      <c r="O21" s="81">
        <v>7.3129999999999997</v>
      </c>
      <c r="P21" s="81">
        <v>6.7059999999999995</v>
      </c>
      <c r="Q21" s="81">
        <v>6.2989999999999995</v>
      </c>
      <c r="R21" s="81">
        <v>23.840000000000003</v>
      </c>
      <c r="S21" s="81">
        <v>19.61</v>
      </c>
      <c r="T21" s="81">
        <v>2.9279999999999999</v>
      </c>
      <c r="U21" s="81">
        <v>5.8610000000000007</v>
      </c>
      <c r="V21" s="81">
        <v>46.784000000000006</v>
      </c>
      <c r="W21" s="81">
        <v>2.637</v>
      </c>
      <c r="X21" s="81">
        <v>28.011000000000003</v>
      </c>
      <c r="Y21" s="81">
        <v>26.669</v>
      </c>
      <c r="Z21" s="78"/>
      <c r="AA21" s="79">
        <f t="shared" si="2"/>
        <v>412.39199999999994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24.965</v>
      </c>
      <c r="C26" s="88">
        <f t="shared" ref="C26:Z26" si="3">IF(LEN(C$2)&gt;0,SUM(C19:C25),"")</f>
        <v>36.142000000000003</v>
      </c>
      <c r="D26" s="88">
        <f t="shared" si="3"/>
        <v>3.3200000000000003</v>
      </c>
      <c r="E26" s="88">
        <f t="shared" si="3"/>
        <v>6.0129999999999999</v>
      </c>
      <c r="F26" s="88">
        <f t="shared" si="3"/>
        <v>1.401</v>
      </c>
      <c r="G26" s="88">
        <f t="shared" si="3"/>
        <v>46.872</v>
      </c>
      <c r="H26" s="88">
        <f t="shared" si="3"/>
        <v>39.804000000000002</v>
      </c>
      <c r="I26" s="88">
        <f t="shared" si="3"/>
        <v>25.56</v>
      </c>
      <c r="J26" s="88">
        <f t="shared" si="3"/>
        <v>42.26</v>
      </c>
      <c r="K26" s="88">
        <f t="shared" si="3"/>
        <v>19.474</v>
      </c>
      <c r="L26" s="88">
        <f t="shared" si="3"/>
        <v>12.09</v>
      </c>
      <c r="M26" s="88">
        <f t="shared" si="3"/>
        <v>11.033999999999999</v>
      </c>
      <c r="N26" s="88">
        <f t="shared" si="3"/>
        <v>11.837</v>
      </c>
      <c r="O26" s="88">
        <f t="shared" si="3"/>
        <v>14.276</v>
      </c>
      <c r="P26" s="88">
        <f t="shared" si="3"/>
        <v>8.9710000000000001</v>
      </c>
      <c r="Q26" s="88">
        <f t="shared" si="3"/>
        <v>8.4829999999999988</v>
      </c>
      <c r="R26" s="88">
        <f t="shared" si="3"/>
        <v>26.329000000000004</v>
      </c>
      <c r="S26" s="88">
        <f t="shared" si="3"/>
        <v>21.567999999999998</v>
      </c>
      <c r="T26" s="88">
        <f t="shared" si="3"/>
        <v>4.3099999999999996</v>
      </c>
      <c r="U26" s="88">
        <f t="shared" si="3"/>
        <v>7.7800000000000011</v>
      </c>
      <c r="V26" s="88">
        <f t="shared" si="3"/>
        <v>51.811000000000007</v>
      </c>
      <c r="W26" s="88">
        <f t="shared" si="3"/>
        <v>3.7279999999999998</v>
      </c>
      <c r="X26" s="88">
        <f t="shared" si="3"/>
        <v>31.389000000000003</v>
      </c>
      <c r="Y26" s="88">
        <f t="shared" si="3"/>
        <v>32.293999999999997</v>
      </c>
      <c r="Z26" s="89" t="str">
        <f t="shared" si="3"/>
        <v/>
      </c>
      <c r="AA26" s="90">
        <f>SUM(AA19:AA25)</f>
        <v>491.7109999999999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96.64</v>
      </c>
      <c r="C30" s="77">
        <v>38.488999999999997</v>
      </c>
      <c r="D30" s="77">
        <v>3.32</v>
      </c>
      <c r="E30" s="77">
        <v>6.0129999999999999</v>
      </c>
      <c r="F30" s="77">
        <v>1.401</v>
      </c>
      <c r="G30" s="77">
        <v>51.213999999999999</v>
      </c>
      <c r="H30" s="77">
        <v>43.356999999999999</v>
      </c>
      <c r="I30" s="77">
        <v>35.517000000000003</v>
      </c>
      <c r="J30" s="77">
        <v>60.014000000000003</v>
      </c>
      <c r="K30" s="77">
        <v>19.484000000000002</v>
      </c>
      <c r="L30" s="77">
        <v>12.324</v>
      </c>
      <c r="M30" s="77">
        <v>11.122999999999999</v>
      </c>
      <c r="N30" s="77">
        <v>11.837</v>
      </c>
      <c r="O30" s="77">
        <v>14.276</v>
      </c>
      <c r="P30" s="77">
        <v>52.970999999999997</v>
      </c>
      <c r="Q30" s="77">
        <v>8.6069999999999993</v>
      </c>
      <c r="R30" s="77">
        <v>39.25</v>
      </c>
      <c r="S30" s="77">
        <v>25.36</v>
      </c>
      <c r="T30" s="77">
        <v>4.3099999999999996</v>
      </c>
      <c r="U30" s="77">
        <v>7.8639999999999999</v>
      </c>
      <c r="V30" s="77">
        <v>67.256</v>
      </c>
      <c r="W30" s="77">
        <v>4.03</v>
      </c>
      <c r="X30" s="77">
        <v>32.677999999999997</v>
      </c>
      <c r="Y30" s="77">
        <v>33.575000000000003</v>
      </c>
      <c r="Z30" s="78"/>
      <c r="AA30" s="79">
        <f>SUM(B30:Z30)</f>
        <v>680.91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96.64</v>
      </c>
      <c r="C32" s="62">
        <f t="shared" ref="C32:Z32" si="4">IF(LEN(C$2)&gt;0,SUM(C29:C31),"")</f>
        <v>38.488999999999997</v>
      </c>
      <c r="D32" s="62">
        <f t="shared" si="4"/>
        <v>3.32</v>
      </c>
      <c r="E32" s="62">
        <f t="shared" si="4"/>
        <v>6.0129999999999999</v>
      </c>
      <c r="F32" s="62">
        <f t="shared" si="4"/>
        <v>1.401</v>
      </c>
      <c r="G32" s="62">
        <f t="shared" si="4"/>
        <v>51.213999999999999</v>
      </c>
      <c r="H32" s="62">
        <f t="shared" si="4"/>
        <v>43.356999999999999</v>
      </c>
      <c r="I32" s="62">
        <f t="shared" si="4"/>
        <v>35.517000000000003</v>
      </c>
      <c r="J32" s="62">
        <f t="shared" si="4"/>
        <v>60.014000000000003</v>
      </c>
      <c r="K32" s="62">
        <f t="shared" si="4"/>
        <v>19.484000000000002</v>
      </c>
      <c r="L32" s="62">
        <f t="shared" si="4"/>
        <v>12.324</v>
      </c>
      <c r="M32" s="62">
        <f t="shared" si="4"/>
        <v>11.122999999999999</v>
      </c>
      <c r="N32" s="62">
        <f t="shared" si="4"/>
        <v>11.837</v>
      </c>
      <c r="O32" s="62">
        <f t="shared" si="4"/>
        <v>14.276</v>
      </c>
      <c r="P32" s="62">
        <f t="shared" si="4"/>
        <v>52.970999999999997</v>
      </c>
      <c r="Q32" s="62">
        <f t="shared" si="4"/>
        <v>8.6069999999999993</v>
      </c>
      <c r="R32" s="62">
        <f t="shared" si="4"/>
        <v>39.25</v>
      </c>
      <c r="S32" s="62">
        <f t="shared" si="4"/>
        <v>25.36</v>
      </c>
      <c r="T32" s="62">
        <f t="shared" si="4"/>
        <v>4.3099999999999996</v>
      </c>
      <c r="U32" s="62">
        <f t="shared" si="4"/>
        <v>7.8639999999999999</v>
      </c>
      <c r="V32" s="62">
        <f t="shared" si="4"/>
        <v>67.256</v>
      </c>
      <c r="W32" s="62">
        <f t="shared" si="4"/>
        <v>4.03</v>
      </c>
      <c r="X32" s="62">
        <f t="shared" si="4"/>
        <v>32.677999999999997</v>
      </c>
      <c r="Y32" s="62">
        <f t="shared" si="4"/>
        <v>33.575000000000003</v>
      </c>
      <c r="Z32" s="63" t="str">
        <f t="shared" si="4"/>
        <v/>
      </c>
      <c r="AA32" s="64">
        <f>SUM(AA29:AA31)</f>
        <v>680.91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10</v>
      </c>
      <c r="W37" s="99"/>
      <c r="X37" s="99"/>
      <c r="Y37" s="99"/>
      <c r="Z37" s="100"/>
      <c r="AA37" s="79">
        <f t="shared" si="5"/>
        <v>10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8.5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65.7</v>
      </c>
      <c r="X39" s="99"/>
      <c r="Y39" s="99"/>
      <c r="Z39" s="100"/>
      <c r="AA39" s="79">
        <f t="shared" si="5"/>
        <v>74.2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8.5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</v>
      </c>
      <c r="W40" s="88">
        <f t="shared" si="6"/>
        <v>65.7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84.2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10</v>
      </c>
      <c r="W45" s="99"/>
      <c r="X45" s="99"/>
      <c r="Y45" s="99"/>
      <c r="Z45" s="100"/>
      <c r="AA45" s="79">
        <f t="shared" si="7"/>
        <v>10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8.5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65.7</v>
      </c>
      <c r="X47" s="99"/>
      <c r="Y47" s="99"/>
      <c r="Z47" s="100"/>
      <c r="AA47" s="79">
        <f t="shared" si="7"/>
        <v>74.2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8.5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</v>
      </c>
      <c r="W49" s="88">
        <f t="shared" si="8"/>
        <v>65.7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84.2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96.64</v>
      </c>
      <c r="C52" s="88">
        <f t="shared" ref="C52:Z52" si="10">IF(LEN(C$2)&gt;0,SUM(C10:C15)+C26+C40,"")</f>
        <v>38.489000000000004</v>
      </c>
      <c r="D52" s="88">
        <f t="shared" si="10"/>
        <v>3.3200000000000003</v>
      </c>
      <c r="E52" s="88">
        <f t="shared" si="10"/>
        <v>6.0129999999999999</v>
      </c>
      <c r="F52" s="88">
        <f t="shared" si="10"/>
        <v>1.401</v>
      </c>
      <c r="G52" s="88">
        <f t="shared" si="10"/>
        <v>51.213999999999999</v>
      </c>
      <c r="H52" s="88">
        <f t="shared" si="10"/>
        <v>51.856999999999999</v>
      </c>
      <c r="I52" s="88">
        <f t="shared" si="10"/>
        <v>35.516999999999996</v>
      </c>
      <c r="J52" s="88">
        <f t="shared" si="10"/>
        <v>60.013999999999996</v>
      </c>
      <c r="K52" s="88">
        <f t="shared" si="10"/>
        <v>19.484000000000002</v>
      </c>
      <c r="L52" s="88">
        <f t="shared" si="10"/>
        <v>12.324</v>
      </c>
      <c r="M52" s="88">
        <f t="shared" si="10"/>
        <v>11.122999999999999</v>
      </c>
      <c r="N52" s="88">
        <f t="shared" si="10"/>
        <v>11.837</v>
      </c>
      <c r="O52" s="88">
        <f t="shared" si="10"/>
        <v>14.276</v>
      </c>
      <c r="P52" s="88">
        <f t="shared" si="10"/>
        <v>52.971000000000004</v>
      </c>
      <c r="Q52" s="88">
        <f t="shared" si="10"/>
        <v>8.6069999999999993</v>
      </c>
      <c r="R52" s="88">
        <f t="shared" si="10"/>
        <v>39.250000000000007</v>
      </c>
      <c r="S52" s="88">
        <f t="shared" si="10"/>
        <v>25.36</v>
      </c>
      <c r="T52" s="88">
        <f t="shared" si="10"/>
        <v>4.3099999999999996</v>
      </c>
      <c r="U52" s="88">
        <f t="shared" si="10"/>
        <v>7.8640000000000008</v>
      </c>
      <c r="V52" s="88">
        <f t="shared" si="10"/>
        <v>77.256</v>
      </c>
      <c r="W52" s="88">
        <f t="shared" si="10"/>
        <v>69.73</v>
      </c>
      <c r="X52" s="88">
        <f t="shared" si="10"/>
        <v>32.678000000000004</v>
      </c>
      <c r="Y52" s="88">
        <f t="shared" si="10"/>
        <v>33.574999999999996</v>
      </c>
      <c r="Z52" s="89" t="str">
        <f t="shared" si="10"/>
        <v/>
      </c>
      <c r="AA52" s="104">
        <f>SUM(B52:Z52)</f>
        <v>765.11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8.5</v>
      </c>
      <c r="I4" s="18">
        <v>-35.5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-67.3</v>
      </c>
      <c r="W4" s="18">
        <v>65.7</v>
      </c>
      <c r="X4" s="18"/>
      <c r="Y4" s="18"/>
      <c r="Z4" s="19"/>
      <c r="AA4" s="111">
        <f>SUM(B4:Z4)</f>
        <v>-28.599999999999994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75.37</v>
      </c>
      <c r="C7" s="117">
        <v>70.05</v>
      </c>
      <c r="D7" s="117">
        <v>78.319999999999993</v>
      </c>
      <c r="E7" s="117">
        <v>57.13</v>
      </c>
      <c r="F7" s="117">
        <v>79.31</v>
      </c>
      <c r="G7" s="117">
        <v>86.79</v>
      </c>
      <c r="H7" s="117">
        <v>120.47</v>
      </c>
      <c r="I7" s="117">
        <v>155.22</v>
      </c>
      <c r="J7" s="117">
        <v>105.61</v>
      </c>
      <c r="K7" s="117">
        <v>51.45</v>
      </c>
      <c r="L7" s="117">
        <v>13.42</v>
      </c>
      <c r="M7" s="117">
        <v>13.24</v>
      </c>
      <c r="N7" s="117">
        <v>14.42</v>
      </c>
      <c r="O7" s="117">
        <v>43.79</v>
      </c>
      <c r="P7" s="117">
        <v>57.39</v>
      </c>
      <c r="Q7" s="117">
        <v>70.16</v>
      </c>
      <c r="R7" s="117">
        <v>101.28</v>
      </c>
      <c r="S7" s="117">
        <v>143.96</v>
      </c>
      <c r="T7" s="117">
        <v>235.48</v>
      </c>
      <c r="U7" s="117">
        <v>246.82</v>
      </c>
      <c r="V7" s="117">
        <v>120</v>
      </c>
      <c r="W7" s="117">
        <v>119.03</v>
      </c>
      <c r="X7" s="117">
        <v>98.1</v>
      </c>
      <c r="Y7" s="117">
        <v>95.23</v>
      </c>
      <c r="Z7" s="118"/>
      <c r="AA7" s="119">
        <f>IF(SUM(B7:Z7)&lt;&gt;0,AVERAGEIF(B7:Z7,"&lt;&gt;"""),"")</f>
        <v>93.834999999999994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35.5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77.3</v>
      </c>
      <c r="W15" s="133"/>
      <c r="X15" s="133"/>
      <c r="Y15" s="133"/>
      <c r="Z15" s="131"/>
      <c r="AA15" s="132">
        <f t="shared" si="0"/>
        <v>112.8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35.5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77.3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10</v>
      </c>
      <c r="W21" s="129"/>
      <c r="X21" s="129"/>
      <c r="Y21" s="130"/>
      <c r="Z21" s="131"/>
      <c r="AA21" s="132">
        <f t="shared" si="2"/>
        <v>10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8.5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65.7</v>
      </c>
      <c r="X23" s="133"/>
      <c r="Y23" s="133"/>
      <c r="Z23" s="131"/>
      <c r="AA23" s="132">
        <f t="shared" si="2"/>
        <v>74.2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8.5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10</v>
      </c>
      <c r="W24" s="135">
        <f t="shared" si="3"/>
        <v>65.7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2024-10-06T13:28:47Z</dcterms:created>
  <dcterms:modified xsi:type="dcterms:W3CDTF">2024-10-06T13:28:48Z</dcterms:modified>
</cp:coreProperties>
</file>