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<sst xmlns="http://schemas.openxmlformats.org/spreadsheetml/2006/main" count="119" uniqueCount="54">
  <si>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06/10/2024 11:43:00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</si>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</sst>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B81-4D43-A0E8-1E5A4A1D041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B81-4D43-A0E8-1E5A4A1D041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1.276</c:v>
                </c:pt>
                <c:pt idx="1">
                  <c:v>1.155</c:v>
                </c:pt>
                <c:pt idx="2">
                  <c:v>0.996</c:v>
                </c:pt>
                <c:pt idx="8">
                  <c:v>0.753</c:v>
                </c:pt>
                <c:pt idx="9">
                  <c:v>0.70799999999999996</c:v>
                </c:pt>
                <c:pt idx="10">
                  <c:v>0.72199999999999998</c:v>
                </c:pt>
                <c:pt idx="11">
                  <c:v>0.624</c:v>
                </c:pt>
                <c:pt idx="12">
                  <c:v>0.39400000000000002</c:v>
                </c:pt>
                <c:pt idx="13">
                  <c:v>0.35899999999999999</c:v>
                </c:pt>
                <c:pt idx="14">
                  <c:v>0.23799999999999999</c:v>
                </c:pt>
                <c:pt idx="15">
                  <c:v>0.14499999999999999</c:v>
                </c:pt>
                <c:pt idx="16">
                  <c:v>0.13700000000000001</c:v>
                </c:pt>
                <c:pt idx="23">
                  <c:v>0.26400000000000001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81-4D43-A0E8-1E5A4A1D041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4.5999999999999999E-2</c:v>
                </c:pt>
                <c:pt idx="1">
                  <c:v>6.5000000000000002E-2</c:v>
                </c:pt>
                <c:pt idx="2">
                  <c:v>8.6999999999999994E-2</c:v>
                </c:pt>
                <c:pt idx="8">
                  <c:v>0.40300000000000002</c:v>
                </c:pt>
                <c:pt idx="9">
                  <c:v>0.23300000000000001</c:v>
                </c:pt>
                <c:pt idx="10">
                  <c:v>2.1999999999999999E-2</c:v>
                </c:pt>
                <c:pt idx="16">
                  <c:v>0.113</c:v>
                </c:pt>
                <c:pt idx="23">
                  <c:v>2.5999999999999999E-2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81-4D43-A0E8-1E5A4A1D041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B81-4D43-A0E8-1E5A4A1D041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B81-4D43-A0E8-1E5A4A1D041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B81-4D43-A0E8-1E5A4A1D041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B81-4D43-A0E8-1E5A4A1D041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B81-4D43-A0E8-1E5A4A1D041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42.379000000000005</c:v>
                </c:pt>
                <c:pt idx="4">
                  <c:v>39.076999999999998</c:v>
                </c:pt>
                <c:pt idx="5">
                  <c:v>37.929000000000002</c:v>
                </c:pt>
                <c:pt idx="6">
                  <c:v>48.503</c:v>
                </c:pt>
                <c:pt idx="7">
                  <c:v>59.353999999999999</c:v>
                </c:pt>
                <c:pt idx="17">
                  <c:v>68.19</c:v>
                </c:pt>
                <c:pt idx="20">
                  <c:v>39.25</c:v>
                </c:pt>
                <c:pt idx="21">
                  <c:v>36.539000000000001</c:v>
                </c:pt>
                <c:pt idx="22">
                  <c:v>35.902999999999999</c:v>
                </c:pt>
                <c:pt idx="23">
                  <c:v>2.4E-2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B81-4D43-A0E8-1E5A4A1D041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69.099999999999994</c:v>
                </c:pt>
                <c:pt idx="19">
                  <c:v>62.3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81-4D43-A0E8-1E5A4A1D041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0.66200000000000003</c:v>
                </c:pt>
                <c:pt idx="1">
                  <c:v>2.8649999999999998</c:v>
                </c:pt>
                <c:pt idx="2">
                  <c:v>3.7160000000000002</c:v>
                </c:pt>
                <c:pt idx="4">
                  <c:v>10</c:v>
                </c:pt>
                <c:pt idx="6">
                  <c:v>6.0000000000000001E-3</c:v>
                </c:pt>
                <c:pt idx="7">
                  <c:v>0.154</c:v>
                </c:pt>
                <c:pt idx="8">
                  <c:v>16.948</c:v>
                </c:pt>
                <c:pt idx="9">
                  <c:v>25.062999999999999</c:v>
                </c:pt>
                <c:pt idx="10">
                  <c:v>17.759000000000004</c:v>
                </c:pt>
                <c:pt idx="11">
                  <c:v>23.470000000000002</c:v>
                </c:pt>
                <c:pt idx="12">
                  <c:v>44.614999999999995</c:v>
                </c:pt>
                <c:pt idx="13">
                  <c:v>52.130999999999993</c:v>
                </c:pt>
                <c:pt idx="14">
                  <c:v>58.397999999999996</c:v>
                </c:pt>
                <c:pt idx="15">
                  <c:v>34.808</c:v>
                </c:pt>
                <c:pt idx="16">
                  <c:v>5.8989999999999991</c:v>
                </c:pt>
                <c:pt idx="17">
                  <c:v>2.5000000000000001E-2</c:v>
                </c:pt>
                <c:pt idx="23">
                  <c:v>1.94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B81-4D43-A0E8-1E5A4A1D041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B81-4D43-A0E8-1E5A4A1D041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9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B81-4D43-A0E8-1E5A4A1D0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65.459999999999994</c:v>
                </c:pt>
                <c:pt idx="1">
                  <c:v>61.85</c:v>
                </c:pt>
                <c:pt idx="2">
                  <c:v>62.23</c:v>
                </c:pt>
                <c:pt idx="3">
                  <c:v>87.88</c:v>
                </c:pt>
                <c:pt idx="4">
                  <c:v>88.01</c:v>
                </c:pt>
                <c:pt idx="5">
                  <c:v>99.24</c:v>
                </c:pt>
                <c:pt idx="6">
                  <c:v>95</c:v>
                </c:pt>
                <c:pt idx="7">
                  <c:v>87</c:v>
                </c:pt>
                <c:pt idx="8">
                  <c:v>74.44</c:v>
                </c:pt>
                <c:pt idx="9">
                  <c:v>63.31</c:v>
                </c:pt>
                <c:pt idx="10">
                  <c:v>35.6</c:v>
                </c:pt>
                <c:pt idx="11">
                  <c:v>17.18</c:v>
                </c:pt>
                <c:pt idx="12">
                  <c:v>16.79</c:v>
                </c:pt>
                <c:pt idx="13">
                  <c:v>0.59</c:v>
                </c:pt>
                <c:pt idx="14">
                  <c:v>0.81</c:v>
                </c:pt>
                <c:pt idx="15">
                  <c:v>9.24</c:v>
                </c:pt>
                <c:pt idx="16">
                  <c:v>62.82</c:v>
                </c:pt>
                <c:pt idx="17">
                  <c:v>97</c:v>
                </c:pt>
                <c:pt idx="18">
                  <c:v>128.76</c:v>
                </c:pt>
                <c:pt idx="19">
                  <c:v>144.09</c:v>
                </c:pt>
                <c:pt idx="20">
                  <c:v>110.28</c:v>
                </c:pt>
                <c:pt idx="21">
                  <c:v>90.13</c:v>
                </c:pt>
                <c:pt idx="22">
                  <c:v>76.58</c:v>
                </c:pt>
                <c:pt idx="23">
                  <c:v>74.819999999999993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B81-4D43-A0E8-1E5A4A1D0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348-4A28-B133-2E826F6C70A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">
                  <c:v>2.2999999999999998</c:v>
                </c:pt>
                <c:pt idx="2">
                  <c:v>2.1</c:v>
                </c:pt>
                <c:pt idx="3">
                  <c:v>2.1</c:v>
                </c:pt>
                <c:pt idx="4">
                  <c:v>4.8</c:v>
                </c:pt>
                <c:pt idx="11">
                  <c:v>2.2999999999999998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48-4A28-B133-2E826F6C70A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0.79700000000000004</c:v>
                </c:pt>
                <c:pt idx="1">
                  <c:v>0.69399999999999995</c:v>
                </c:pt>
                <c:pt idx="2">
                  <c:v>0.69799999999999995</c:v>
                </c:pt>
                <c:pt idx="3">
                  <c:v>0.746</c:v>
                </c:pt>
                <c:pt idx="4">
                  <c:v>2.0880000000000001</c:v>
                </c:pt>
                <c:pt idx="5">
                  <c:v>1.3919999999999999</c:v>
                </c:pt>
                <c:pt idx="6">
                  <c:v>2.6589999999999998</c:v>
                </c:pt>
                <c:pt idx="7">
                  <c:v>2.9939999999999998</c:v>
                </c:pt>
                <c:pt idx="8">
                  <c:v>1.589</c:v>
                </c:pt>
                <c:pt idx="9">
                  <c:v>1.49</c:v>
                </c:pt>
                <c:pt idx="10">
                  <c:v>1.431</c:v>
                </c:pt>
                <c:pt idx="11">
                  <c:v>1.4350000000000001</c:v>
                </c:pt>
                <c:pt idx="12">
                  <c:v>12.866</c:v>
                </c:pt>
                <c:pt idx="13">
                  <c:v>14.135</c:v>
                </c:pt>
                <c:pt idx="14">
                  <c:v>14.229000000000001</c:v>
                </c:pt>
                <c:pt idx="15">
                  <c:v>12.454000000000001</c:v>
                </c:pt>
                <c:pt idx="16">
                  <c:v>1.431</c:v>
                </c:pt>
                <c:pt idx="17">
                  <c:v>5.4619999999999997</c:v>
                </c:pt>
                <c:pt idx="18">
                  <c:v>6.6360000000000001</c:v>
                </c:pt>
                <c:pt idx="19">
                  <c:v>7.0529999999999999</c:v>
                </c:pt>
                <c:pt idx="20">
                  <c:v>1.0780000000000001</c:v>
                </c:pt>
                <c:pt idx="21">
                  <c:v>1.6819999999999999</c:v>
                </c:pt>
                <c:pt idx="22">
                  <c:v>1.248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48-4A28-B133-2E826F6C70A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1.1869999999999998</c:v>
                </c:pt>
                <c:pt idx="1">
                  <c:v>1.091</c:v>
                </c:pt>
                <c:pt idx="2">
                  <c:v>2.0010000000000003</c:v>
                </c:pt>
                <c:pt idx="3">
                  <c:v>38.613999999999997</c:v>
                </c:pt>
                <c:pt idx="4">
                  <c:v>40.930999999999997</c:v>
                </c:pt>
                <c:pt idx="5">
                  <c:v>36.094999999999999</c:v>
                </c:pt>
                <c:pt idx="6">
                  <c:v>43.725999999999999</c:v>
                </c:pt>
                <c:pt idx="7">
                  <c:v>50.160999999999994</c:v>
                </c:pt>
                <c:pt idx="8">
                  <c:v>16.515000000000001</c:v>
                </c:pt>
                <c:pt idx="9">
                  <c:v>33.514000000000003</c:v>
                </c:pt>
                <c:pt idx="10">
                  <c:v>17.071999999999999</c:v>
                </c:pt>
                <c:pt idx="11">
                  <c:v>14.359</c:v>
                </c:pt>
                <c:pt idx="12">
                  <c:v>30.042999999999999</c:v>
                </c:pt>
                <c:pt idx="13">
                  <c:v>28.255000000000003</c:v>
                </c:pt>
                <c:pt idx="14">
                  <c:v>25.606999999999999</c:v>
                </c:pt>
                <c:pt idx="15">
                  <c:v>22.498999999999999</c:v>
                </c:pt>
                <c:pt idx="16">
                  <c:v>4.718</c:v>
                </c:pt>
                <c:pt idx="17">
                  <c:v>56.903000000000006</c:v>
                </c:pt>
                <c:pt idx="18">
                  <c:v>55.874000000000002</c:v>
                </c:pt>
                <c:pt idx="19">
                  <c:v>49.587999999999994</c:v>
                </c:pt>
                <c:pt idx="20">
                  <c:v>37.506</c:v>
                </c:pt>
                <c:pt idx="21">
                  <c:v>33.216999999999999</c:v>
                </c:pt>
                <c:pt idx="22">
                  <c:v>33.265000000000001</c:v>
                </c:pt>
                <c:pt idx="23">
                  <c:v>2.254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48-4A28-B133-2E826F6C70A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348-4A28-B133-2E826F6C70A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348-4A28-B133-2E826F6C70A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348-4A28-B133-2E826F6C70A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348-4A28-B133-2E826F6C70A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348-4A28-B133-2E826F6C70A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348-4A28-B133-2E826F6C70A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48-4A28-B133-2E826F6C70A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3">
                  <c:v>0.91900000000000004</c:v>
                </c:pt>
                <c:pt idx="4">
                  <c:v>1.258</c:v>
                </c:pt>
                <c:pt idx="5">
                  <c:v>0.442</c:v>
                </c:pt>
                <c:pt idx="6">
                  <c:v>2.1240000000000001</c:v>
                </c:pt>
                <c:pt idx="7">
                  <c:v>6.3529999999999998</c:v>
                </c:pt>
                <c:pt idx="11">
                  <c:v>6</c:v>
                </c:pt>
                <c:pt idx="13">
                  <c:v>8</c:v>
                </c:pt>
                <c:pt idx="14">
                  <c:v>14</c:v>
                </c:pt>
                <c:pt idx="17">
                  <c:v>5.85</c:v>
                </c:pt>
                <c:pt idx="18">
                  <c:v>6.6050000000000004</c:v>
                </c:pt>
                <c:pt idx="19">
                  <c:v>5.6690000000000005</c:v>
                </c:pt>
                <c:pt idx="20">
                  <c:v>0.66600000000000004</c:v>
                </c:pt>
                <c:pt idx="21">
                  <c:v>1.6400000000000001</c:v>
                </c:pt>
                <c:pt idx="22">
                  <c:v>1.3900000000000001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348-4A28-B133-2E826F6C70A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348-4A28-B133-2E826F6C70A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348-4A28-B133-2E826F6C70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65.459999999999994</c:v>
                </c:pt>
                <c:pt idx="1">
                  <c:v>61.85</c:v>
                </c:pt>
                <c:pt idx="2">
                  <c:v>62.23</c:v>
                </c:pt>
                <c:pt idx="3">
                  <c:v>87.88</c:v>
                </c:pt>
                <c:pt idx="4">
                  <c:v>88.01</c:v>
                </c:pt>
                <c:pt idx="5">
                  <c:v>99.24</c:v>
                </c:pt>
                <c:pt idx="6">
                  <c:v>95</c:v>
                </c:pt>
                <c:pt idx="7">
                  <c:v>87</c:v>
                </c:pt>
                <c:pt idx="8">
                  <c:v>74.44</c:v>
                </c:pt>
                <c:pt idx="9">
                  <c:v>63.31</c:v>
                </c:pt>
                <c:pt idx="10">
                  <c:v>35.6</c:v>
                </c:pt>
                <c:pt idx="11">
                  <c:v>17.18</c:v>
                </c:pt>
                <c:pt idx="12">
                  <c:v>16.79</c:v>
                </c:pt>
                <c:pt idx="13">
                  <c:v>0.59</c:v>
                </c:pt>
                <c:pt idx="14">
                  <c:v>0.81</c:v>
                </c:pt>
                <c:pt idx="15">
                  <c:v>9.24</c:v>
                </c:pt>
                <c:pt idx="16">
                  <c:v>62.82</c:v>
                </c:pt>
                <c:pt idx="17">
                  <c:v>97</c:v>
                </c:pt>
                <c:pt idx="18">
                  <c:v>128.76</c:v>
                </c:pt>
                <c:pt idx="19">
                  <c:v>144.09</c:v>
                </c:pt>
                <c:pt idx="20">
                  <c:v>110.28</c:v>
                </c:pt>
                <c:pt idx="21">
                  <c:v>90.13</c:v>
                </c:pt>
                <c:pt idx="22">
                  <c:v>76.58</c:v>
                </c:pt>
                <c:pt idx="23">
                  <c:v>74.819999999999993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348-4A28-B133-2E826F6C70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1.984</v>
      </c>
      <c r="C4" s="18">
        <v>4.085</v>
      </c>
      <c r="D4" s="18">
        <v>4.7990000000000004</v>
      </c>
      <c r="E4" s="18">
        <v>42.379000000000005</v>
      </c>
      <c r="F4" s="18">
        <v>49.076999999999998</v>
      </c>
      <c r="G4" s="18">
        <v>37.929000000000002</v>
      </c>
      <c r="H4" s="18">
        <v>48.509</v>
      </c>
      <c r="I4" s="18">
        <v>59.507999999999996</v>
      </c>
      <c r="J4" s="18">
        <v>18.104000000000003</v>
      </c>
      <c r="K4" s="18">
        <v>76.004000000000005</v>
      </c>
      <c r="L4" s="18">
        <v>18.503000000000004</v>
      </c>
      <c r="M4" s="18">
        <v>24.094000000000001</v>
      </c>
      <c r="N4" s="18">
        <v>45.008999999999993</v>
      </c>
      <c r="O4" s="18">
        <v>52.49</v>
      </c>
      <c r="P4" s="18">
        <v>58.635999999999996</v>
      </c>
      <c r="Q4" s="18">
        <v>34.952999999999996</v>
      </c>
      <c r="R4" s="18">
        <v>6.1489999999999991</v>
      </c>
      <c r="S4" s="18">
        <v>68.215000000000003</v>
      </c>
      <c r="T4" s="18">
        <v>69.099999999999994</v>
      </c>
      <c r="U4" s="18">
        <v>62.3</v>
      </c>
      <c r="V4" s="18">
        <v>39.25</v>
      </c>
      <c r="W4" s="18">
        <v>36.539000000000001</v>
      </c>
      <c r="X4" s="18">
        <v>35.902999999999999</v>
      </c>
      <c r="Y4" s="18">
        <v>2.254</v>
      </c>
      <c r="Z4" s="19"/>
      <c r="AA4" s="20">
        <f>SUM(B4:Z4)</f>
        <v>895.77300000000002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65.459999999999994</v>
      </c>
      <c r="C7" s="28">
        <v>61.85</v>
      </c>
      <c r="D7" s="28">
        <v>62.23</v>
      </c>
      <c r="E7" s="28">
        <v>87.88</v>
      </c>
      <c r="F7" s="28">
        <v>88.01</v>
      </c>
      <c r="G7" s="28">
        <v>99.24</v>
      </c>
      <c r="H7" s="28">
        <v>95</v>
      </c>
      <c r="I7" s="28">
        <v>87</v>
      </c>
      <c r="J7" s="28">
        <v>74.44</v>
      </c>
      <c r="K7" s="28">
        <v>63.31</v>
      </c>
      <c r="L7" s="28">
        <v>35.6</v>
      </c>
      <c r="M7" s="28">
        <v>17.18</v>
      </c>
      <c r="N7" s="28">
        <v>16.79</v>
      </c>
      <c r="O7" s="28">
        <v>0.59</v>
      </c>
      <c r="P7" s="28">
        <v>0.81</v>
      </c>
      <c r="Q7" s="28">
        <v>9.24</v>
      </c>
      <c r="R7" s="28">
        <v>62.82</v>
      </c>
      <c r="S7" s="28">
        <v>97</v>
      </c>
      <c r="T7" s="28">
        <v>128.76</v>
      </c>
      <c r="U7" s="28">
        <v>144.09</v>
      </c>
      <c r="V7" s="28">
        <v>110.28</v>
      </c>
      <c r="W7" s="28">
        <v>90.13</v>
      </c>
      <c r="X7" s="28">
        <v>76.58</v>
      </c>
      <c r="Y7" s="28">
        <v>74.819999999999993</v>
      </c>
      <c r="Z7" s="29"/>
      <c r="AA7" s="30">
        <f>IF(SUM(B7:Z7)&lt;&gt;0,AVERAGEIF(B7:Z7,"&lt;&gt;"""),"")</f>
        <v>68.712916666666644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42.379000000000005</v>
      </c>
      <c r="F12" s="52">
        <v>39.076999999999998</v>
      </c>
      <c r="G12" s="52">
        <v>37.929000000000002</v>
      </c>
      <c r="H12" s="52">
        <v>48.503</v>
      </c>
      <c r="I12" s="52">
        <v>59.353999999999999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68.19</v>
      </c>
      <c r="T12" s="52"/>
      <c r="U12" s="52"/>
      <c r="V12" s="52">
        <v>39.25</v>
      </c>
      <c r="W12" s="52">
        <v>36.539000000000001</v>
      </c>
      <c r="X12" s="52">
        <v>35.902999999999999</v>
      </c>
      <c r="Y12" s="52">
        <v>2.4E-2</v>
      </c>
      <c r="Z12" s="53"/>
      <c r="AA12" s="54">
        <f t="shared" si="0"/>
        <v>407.14800000000002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50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50</v>
      </c>
    </row>
    <row r="14" spans="1:27" ht="24.95" customHeight="1" x14ac:dyDescent="0.2">
      <c r="A14" s="55" t="s">
        <v>10</v>
      </c>
      <c r="B14" s="56">
        <v>0.66200000000000003</v>
      </c>
      <c r="C14" s="57">
        <v>2.8649999999999998</v>
      </c>
      <c r="D14" s="57">
        <v>3.7160000000000002</v>
      </c>
      <c r="E14" s="57"/>
      <c r="F14" s="57">
        <v>10</v>
      </c>
      <c r="G14" s="57"/>
      <c r="H14" s="57">
        <v>6.0000000000000001E-3</v>
      </c>
      <c r="I14" s="57">
        <v>0.154</v>
      </c>
      <c r="J14" s="57">
        <v>16.948</v>
      </c>
      <c r="K14" s="57">
        <v>25.062999999999999</v>
      </c>
      <c r="L14" s="57">
        <v>17.759000000000004</v>
      </c>
      <c r="M14" s="57">
        <v>23.470000000000002</v>
      </c>
      <c r="N14" s="57">
        <v>44.614999999999995</v>
      </c>
      <c r="O14" s="57">
        <v>52.130999999999993</v>
      </c>
      <c r="P14" s="57">
        <v>58.397999999999996</v>
      </c>
      <c r="Q14" s="57">
        <v>34.808</v>
      </c>
      <c r="R14" s="57">
        <v>5.8989999999999991</v>
      </c>
      <c r="S14" s="57">
        <v>2.5000000000000001E-2</v>
      </c>
      <c r="T14" s="57"/>
      <c r="U14" s="57"/>
      <c r="V14" s="57"/>
      <c r="W14" s="57"/>
      <c r="X14" s="57"/>
      <c r="Y14" s="57">
        <v>1.94</v>
      </c>
      <c r="Z14" s="58"/>
      <c r="AA14" s="59">
        <f t="shared" si="0"/>
        <v>298.45899999999995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0.66200000000000003</v>
      </c>
      <c r="C16" s="62">
        <f t="shared" si="1"/>
        <v>2.8649999999999998</v>
      </c>
      <c r="D16" s="62">
        <f t="shared" si="1"/>
        <v>3.7160000000000002</v>
      </c>
      <c r="E16" s="62">
        <f t="shared" si="1"/>
        <v>42.379000000000005</v>
      </c>
      <c r="F16" s="62">
        <f t="shared" si="1"/>
        <v>49.076999999999998</v>
      </c>
      <c r="G16" s="62">
        <f t="shared" si="1"/>
        <v>37.929000000000002</v>
      </c>
      <c r="H16" s="62">
        <f t="shared" si="1"/>
        <v>48.509</v>
      </c>
      <c r="I16" s="62">
        <f t="shared" si="1"/>
        <v>59.508000000000003</v>
      </c>
      <c r="J16" s="62">
        <f t="shared" si="1"/>
        <v>16.948</v>
      </c>
      <c r="K16" s="62">
        <f t="shared" si="1"/>
        <v>75.063000000000002</v>
      </c>
      <c r="L16" s="62">
        <f t="shared" si="1"/>
        <v>17.759000000000004</v>
      </c>
      <c r="M16" s="62">
        <f t="shared" si="1"/>
        <v>23.470000000000002</v>
      </c>
      <c r="N16" s="62">
        <f t="shared" si="1"/>
        <v>44.614999999999995</v>
      </c>
      <c r="O16" s="62">
        <f t="shared" si="1"/>
        <v>52.130999999999993</v>
      </c>
      <c r="P16" s="62">
        <f t="shared" si="1"/>
        <v>58.397999999999996</v>
      </c>
      <c r="Q16" s="62">
        <f t="shared" si="1"/>
        <v>34.808</v>
      </c>
      <c r="R16" s="62">
        <f t="shared" si="1"/>
        <v>5.8989999999999991</v>
      </c>
      <c r="S16" s="62">
        <f t="shared" si="1"/>
        <v>68.215000000000003</v>
      </c>
      <c r="T16" s="62">
        <f t="shared" si="1"/>
        <v>0</v>
      </c>
      <c r="U16" s="62">
        <f t="shared" si="1"/>
        <v>0</v>
      </c>
      <c r="V16" s="62">
        <f t="shared" si="1"/>
        <v>39.25</v>
      </c>
      <c r="W16" s="62">
        <f t="shared" si="1"/>
        <v>36.539000000000001</v>
      </c>
      <c r="X16" s="62">
        <f t="shared" si="1"/>
        <v>35.902999999999999</v>
      </c>
      <c r="Y16" s="62">
        <f t="shared" si="1"/>
        <v>1.964</v>
      </c>
      <c r="Z16" s="63" t="str">
        <f t="shared" si="1"/>
        <v/>
      </c>
      <c r="AA16" s="64">
        <f>SUM(AA10:AA15)</f>
        <v>755.60699999999997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1.276</v>
      </c>
      <c r="C20" s="77">
        <v>1.155</v>
      </c>
      <c r="D20" s="77">
        <v>0.996</v>
      </c>
      <c r="E20" s="77"/>
      <c r="F20" s="77"/>
      <c r="G20" s="77"/>
      <c r="H20" s="77"/>
      <c r="I20" s="77"/>
      <c r="J20" s="77">
        <v>0.753</v>
      </c>
      <c r="K20" s="77">
        <v>0.70799999999999996</v>
      </c>
      <c r="L20" s="77">
        <v>0.72199999999999998</v>
      </c>
      <c r="M20" s="77">
        <v>0.624</v>
      </c>
      <c r="N20" s="77">
        <v>0.39400000000000002</v>
      </c>
      <c r="O20" s="77">
        <v>0.35899999999999999</v>
      </c>
      <c r="P20" s="77">
        <v>0.23799999999999999</v>
      </c>
      <c r="Q20" s="77">
        <v>0.14499999999999999</v>
      </c>
      <c r="R20" s="77">
        <v>0.13700000000000001</v>
      </c>
      <c r="S20" s="77"/>
      <c r="T20" s="77"/>
      <c r="U20" s="77"/>
      <c r="V20" s="77"/>
      <c r="W20" s="77"/>
      <c r="X20" s="77"/>
      <c r="Y20" s="77">
        <v>0.26400000000000001</v>
      </c>
      <c r="Z20" s="78"/>
      <c r="AA20" s="79">
        <f t="shared" si="2"/>
        <v>7.7709999999999999</v>
      </c>
    </row>
    <row r="21" spans="1:27" ht="24.95" customHeight="1" x14ac:dyDescent="0.2">
      <c r="A21" s="75" t="s">
        <v>16</v>
      </c>
      <c r="B21" s="80">
        <v>4.5999999999999999E-2</v>
      </c>
      <c r="C21" s="81">
        <v>6.5000000000000002E-2</v>
      </c>
      <c r="D21" s="81">
        <v>8.6999999999999994E-2</v>
      </c>
      <c r="E21" s="81"/>
      <c r="F21" s="81"/>
      <c r="G21" s="81"/>
      <c r="H21" s="81"/>
      <c r="I21" s="81"/>
      <c r="J21" s="81">
        <v>0.40300000000000002</v>
      </c>
      <c r="K21" s="81">
        <v>0.23300000000000001</v>
      </c>
      <c r="L21" s="81">
        <v>2.1999999999999999E-2</v>
      </c>
      <c r="M21" s="81"/>
      <c r="N21" s="81"/>
      <c r="O21" s="81"/>
      <c r="P21" s="81"/>
      <c r="Q21" s="81"/>
      <c r="R21" s="81">
        <v>0.113</v>
      </c>
      <c r="S21" s="81"/>
      <c r="T21" s="81"/>
      <c r="U21" s="81"/>
      <c r="V21" s="81"/>
      <c r="W21" s="81"/>
      <c r="X21" s="81"/>
      <c r="Y21" s="81">
        <v>2.5999999999999999E-2</v>
      </c>
      <c r="Z21" s="78"/>
      <c r="AA21" s="79">
        <f t="shared" si="2"/>
        <v>0.995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1.3220000000000001</v>
      </c>
      <c r="C26" s="88">
        <f t="shared" si="3"/>
        <v>1.22</v>
      </c>
      <c r="D26" s="88">
        <f t="shared" si="3"/>
        <v>1.083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1.1560000000000001</v>
      </c>
      <c r="K26" s="88">
        <f t="shared" si="3"/>
        <v>0.94099999999999995</v>
      </c>
      <c r="L26" s="88">
        <f t="shared" si="3"/>
        <v>0.74399999999999999</v>
      </c>
      <c r="M26" s="88">
        <f t="shared" si="3"/>
        <v>0.624</v>
      </c>
      <c r="N26" s="88">
        <f t="shared" si="3"/>
        <v>0.39400000000000002</v>
      </c>
      <c r="O26" s="88">
        <f t="shared" si="3"/>
        <v>0.35899999999999999</v>
      </c>
      <c r="P26" s="88">
        <f t="shared" si="3"/>
        <v>0.23799999999999999</v>
      </c>
      <c r="Q26" s="88">
        <f t="shared" si="3"/>
        <v>0.14499999999999999</v>
      </c>
      <c r="R26" s="88">
        <f t="shared" si="3"/>
        <v>0.25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0.29000000000000004</v>
      </c>
      <c r="Z26" s="89" t="str">
        <f t="shared" si="3"/>
        <v/>
      </c>
      <c r="AA26" s="90">
        <f>SUM(AA19:AA25)</f>
        <v>8.766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1.984</v>
      </c>
      <c r="C30" s="77">
        <v>4.085</v>
      </c>
      <c r="D30" s="77">
        <v>4.7990000000000004</v>
      </c>
      <c r="E30" s="77">
        <v>42.378999999999998</v>
      </c>
      <c r="F30" s="77">
        <v>49.076999999999998</v>
      </c>
      <c r="G30" s="77">
        <v>37.929000000000002</v>
      </c>
      <c r="H30" s="77">
        <v>48.509</v>
      </c>
      <c r="I30" s="77">
        <v>59.508000000000003</v>
      </c>
      <c r="J30" s="77">
        <v>18.103999999999999</v>
      </c>
      <c r="K30" s="77">
        <v>76.004000000000005</v>
      </c>
      <c r="L30" s="77">
        <v>18.503</v>
      </c>
      <c r="M30" s="77">
        <v>24.094000000000001</v>
      </c>
      <c r="N30" s="77">
        <v>45.009</v>
      </c>
      <c r="O30" s="77">
        <v>52.49</v>
      </c>
      <c r="P30" s="77">
        <v>58.636000000000003</v>
      </c>
      <c r="Q30" s="77">
        <v>34.953000000000003</v>
      </c>
      <c r="R30" s="77">
        <v>6.149</v>
      </c>
      <c r="S30" s="77">
        <v>68.215000000000003</v>
      </c>
      <c r="T30" s="77"/>
      <c r="U30" s="77"/>
      <c r="V30" s="77">
        <v>39.25</v>
      </c>
      <c r="W30" s="77">
        <v>36.539000000000001</v>
      </c>
      <c r="X30" s="77">
        <v>35.902999999999999</v>
      </c>
      <c r="Y30" s="77">
        <v>2.254</v>
      </c>
      <c r="Z30" s="78"/>
      <c r="AA30" s="79">
        <f>SUM(B30:Z30)</f>
        <v>764.37300000000005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1.984</v>
      </c>
      <c r="C32" s="62">
        <f t="shared" ref="C32:Z32" si="4">IF(LEN(C$2)&gt;0,SUM(C29:C31),"")</f>
        <v>4.085</v>
      </c>
      <c r="D32" s="62">
        <f t="shared" si="4"/>
        <v>4.7990000000000004</v>
      </c>
      <c r="E32" s="62">
        <f t="shared" si="4"/>
        <v>42.378999999999998</v>
      </c>
      <c r="F32" s="62">
        <f t="shared" si="4"/>
        <v>49.076999999999998</v>
      </c>
      <c r="G32" s="62">
        <f t="shared" si="4"/>
        <v>37.929000000000002</v>
      </c>
      <c r="H32" s="62">
        <f t="shared" si="4"/>
        <v>48.509</v>
      </c>
      <c r="I32" s="62">
        <f t="shared" si="4"/>
        <v>59.508000000000003</v>
      </c>
      <c r="J32" s="62">
        <f t="shared" si="4"/>
        <v>18.103999999999999</v>
      </c>
      <c r="K32" s="62">
        <f t="shared" si="4"/>
        <v>76.004000000000005</v>
      </c>
      <c r="L32" s="62">
        <f t="shared" si="4"/>
        <v>18.503</v>
      </c>
      <c r="M32" s="62">
        <f t="shared" si="4"/>
        <v>24.094000000000001</v>
      </c>
      <c r="N32" s="62">
        <f t="shared" si="4"/>
        <v>45.009</v>
      </c>
      <c r="O32" s="62">
        <f t="shared" si="4"/>
        <v>52.49</v>
      </c>
      <c r="P32" s="62">
        <f t="shared" si="4"/>
        <v>58.636000000000003</v>
      </c>
      <c r="Q32" s="62">
        <f t="shared" si="4"/>
        <v>34.953000000000003</v>
      </c>
      <c r="R32" s="62">
        <f t="shared" si="4"/>
        <v>6.149</v>
      </c>
      <c r="S32" s="62">
        <f t="shared" si="4"/>
        <v>68.215000000000003</v>
      </c>
      <c r="T32" s="62">
        <f t="shared" si="4"/>
        <v>0</v>
      </c>
      <c r="U32" s="62">
        <f t="shared" si="4"/>
        <v>0</v>
      </c>
      <c r="V32" s="62">
        <f t="shared" si="4"/>
        <v>39.25</v>
      </c>
      <c r="W32" s="62">
        <f t="shared" si="4"/>
        <v>36.539000000000001</v>
      </c>
      <c r="X32" s="62">
        <f t="shared" si="4"/>
        <v>35.902999999999999</v>
      </c>
      <c r="Y32" s="62">
        <f t="shared" si="4"/>
        <v>2.254</v>
      </c>
      <c r="Z32" s="63" t="str">
        <f t="shared" si="4"/>
        <v/>
      </c>
      <c r="AA32" s="64">
        <f>SUM(AA29:AA31)</f>
        <v>764.37300000000005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69.099999999999994</v>
      </c>
      <c r="U39" s="99">
        <v>62.3</v>
      </c>
      <c r="V39" s="99"/>
      <c r="W39" s="99"/>
      <c r="X39" s="99"/>
      <c r="Y39" s="99"/>
      <c r="Z39" s="100"/>
      <c r="AA39" s="79">
        <f t="shared" si="5"/>
        <v>131.39999999999998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69.099999999999994</v>
      </c>
      <c r="U40" s="88">
        <f t="shared" si="6"/>
        <v>62.3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131.39999999999998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69.099999999999994</v>
      </c>
      <c r="U47" s="99">
        <v>62.3</v>
      </c>
      <c r="V47" s="99"/>
      <c r="W47" s="99"/>
      <c r="X47" s="99"/>
      <c r="Y47" s="99"/>
      <c r="Z47" s="100"/>
      <c r="AA47" s="79">
        <f t="shared" si="7"/>
        <v>131.39999999999998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69.099999999999994</v>
      </c>
      <c r="U49" s="88">
        <f t="shared" si="8"/>
        <v>62.3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131.39999999999998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1.984</v>
      </c>
      <c r="C52" s="88">
        <f t="shared" si="10"/>
        <v>4.085</v>
      </c>
      <c r="D52" s="88">
        <f t="shared" si="10"/>
        <v>4.7990000000000004</v>
      </c>
      <c r="E52" s="88">
        <f t="shared" si="10"/>
        <v>42.379000000000005</v>
      </c>
      <c r="F52" s="88">
        <f t="shared" si="10"/>
        <v>49.076999999999998</v>
      </c>
      <c r="G52" s="88">
        <f t="shared" si="10"/>
        <v>37.929000000000002</v>
      </c>
      <c r="H52" s="88">
        <f t="shared" si="10"/>
        <v>48.509</v>
      </c>
      <c r="I52" s="88">
        <f t="shared" si="10"/>
        <v>59.508000000000003</v>
      </c>
      <c r="J52" s="88">
        <f t="shared" si="10"/>
        <v>18.103999999999999</v>
      </c>
      <c r="K52" s="88">
        <f t="shared" si="10"/>
        <v>76.004000000000005</v>
      </c>
      <c r="L52" s="88">
        <f t="shared" si="10"/>
        <v>18.503000000000004</v>
      </c>
      <c r="M52" s="88">
        <f t="shared" si="10"/>
        <v>24.094000000000001</v>
      </c>
      <c r="N52" s="88">
        <f t="shared" si="10"/>
        <v>45.008999999999993</v>
      </c>
      <c r="O52" s="88">
        <f t="shared" si="10"/>
        <v>52.489999999999995</v>
      </c>
      <c r="P52" s="88">
        <f t="shared" si="10"/>
        <v>58.635999999999996</v>
      </c>
      <c r="Q52" s="88">
        <f t="shared" si="10"/>
        <v>34.953000000000003</v>
      </c>
      <c r="R52" s="88">
        <f t="shared" si="10"/>
        <v>6.1489999999999991</v>
      </c>
      <c r="S52" s="88">
        <f t="shared" si="10"/>
        <v>68.215000000000003</v>
      </c>
      <c r="T52" s="88">
        <f t="shared" si="10"/>
        <v>69.099999999999994</v>
      </c>
      <c r="U52" s="88">
        <f t="shared" si="10"/>
        <v>62.3</v>
      </c>
      <c r="V52" s="88">
        <f t="shared" si="10"/>
        <v>39.25</v>
      </c>
      <c r="W52" s="88">
        <f t="shared" si="10"/>
        <v>36.539000000000001</v>
      </c>
      <c r="X52" s="88">
        <f t="shared" si="10"/>
        <v>35.902999999999999</v>
      </c>
      <c r="Y52" s="88">
        <f t="shared" si="10"/>
        <v>2.254</v>
      </c>
      <c r="Z52" s="89" t="str">
        <f t="shared" si="10"/>
        <v/>
      </c>
      <c r="AA52" s="104">
        <f>SUM(B52:Z52)</f>
        <v>895.77300000000002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1.984</v>
      </c>
      <c r="C4" s="18">
        <v>4.0849999999999991</v>
      </c>
      <c r="D4" s="18">
        <v>4.7989999999999995</v>
      </c>
      <c r="E4" s="18">
        <v>42.378999999999998</v>
      </c>
      <c r="F4" s="18">
        <v>49.077000000000005</v>
      </c>
      <c r="G4" s="18">
        <v>37.929000000000002</v>
      </c>
      <c r="H4" s="18">
        <v>48.509</v>
      </c>
      <c r="I4" s="18">
        <v>59.507999999999996</v>
      </c>
      <c r="J4" s="18">
        <v>18.103999999999999</v>
      </c>
      <c r="K4" s="18">
        <v>76.003999999999991</v>
      </c>
      <c r="L4" s="18">
        <v>18.503</v>
      </c>
      <c r="M4" s="18">
        <v>24.093999999999998</v>
      </c>
      <c r="N4" s="18">
        <v>45.009</v>
      </c>
      <c r="O4" s="18">
        <v>52.489999999999995</v>
      </c>
      <c r="P4" s="18">
        <v>58.635999999999996</v>
      </c>
      <c r="Q4" s="18">
        <v>34.953000000000003</v>
      </c>
      <c r="R4" s="18">
        <v>6.149</v>
      </c>
      <c r="S4" s="18">
        <v>68.215000000000003</v>
      </c>
      <c r="T4" s="18">
        <v>69.115000000000009</v>
      </c>
      <c r="U4" s="18">
        <v>62.31</v>
      </c>
      <c r="V4" s="18">
        <v>39.25</v>
      </c>
      <c r="W4" s="18">
        <v>36.539000000000001</v>
      </c>
      <c r="X4" s="18">
        <v>35.903000000000006</v>
      </c>
      <c r="Y4" s="18">
        <v>2.254</v>
      </c>
      <c r="Z4" s="19"/>
      <c r="AA4" s="20">
        <f>SUM(B4:Z4)</f>
        <v>895.79799999999989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65.459999999999994</v>
      </c>
      <c r="C7" s="28">
        <v>61.85</v>
      </c>
      <c r="D7" s="28">
        <v>62.23</v>
      </c>
      <c r="E7" s="28">
        <v>87.88</v>
      </c>
      <c r="F7" s="28">
        <v>88.01</v>
      </c>
      <c r="G7" s="28">
        <v>99.24</v>
      </c>
      <c r="H7" s="28">
        <v>95</v>
      </c>
      <c r="I7" s="28">
        <v>87</v>
      </c>
      <c r="J7" s="28">
        <v>74.44</v>
      </c>
      <c r="K7" s="28">
        <v>63.31</v>
      </c>
      <c r="L7" s="28">
        <v>35.6</v>
      </c>
      <c r="M7" s="28">
        <v>17.18</v>
      </c>
      <c r="N7" s="28">
        <v>16.79</v>
      </c>
      <c r="O7" s="28">
        <v>0.59</v>
      </c>
      <c r="P7" s="28">
        <v>0.81</v>
      </c>
      <c r="Q7" s="28">
        <v>9.24</v>
      </c>
      <c r="R7" s="28">
        <v>62.82</v>
      </c>
      <c r="S7" s="28">
        <v>97</v>
      </c>
      <c r="T7" s="28">
        <v>128.76</v>
      </c>
      <c r="U7" s="28">
        <v>144.09</v>
      </c>
      <c r="V7" s="28">
        <v>110.28</v>
      </c>
      <c r="W7" s="28">
        <v>90.13</v>
      </c>
      <c r="X7" s="28">
        <v>76.58</v>
      </c>
      <c r="Y7" s="28">
        <v>74.819999999999993</v>
      </c>
      <c r="Z7" s="29"/>
      <c r="AA7" s="30">
        <f>IF(SUM(B7:Z7)&lt;&gt;0,AVERAGEIF(B7:Z7,"&lt;&gt;"""),"")</f>
        <v>68.712916666666644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41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0.91900000000000004</v>
      </c>
      <c r="F14" s="57">
        <v>1.258</v>
      </c>
      <c r="G14" s="57">
        <v>0.442</v>
      </c>
      <c r="H14" s="57">
        <v>2.1240000000000001</v>
      </c>
      <c r="I14" s="57">
        <v>6.3529999999999998</v>
      </c>
      <c r="J14" s="57"/>
      <c r="K14" s="57"/>
      <c r="L14" s="57"/>
      <c r="M14" s="57">
        <v>6</v>
      </c>
      <c r="N14" s="57"/>
      <c r="O14" s="57">
        <v>8</v>
      </c>
      <c r="P14" s="57">
        <v>14</v>
      </c>
      <c r="Q14" s="57"/>
      <c r="R14" s="57"/>
      <c r="S14" s="57">
        <v>5.85</v>
      </c>
      <c r="T14" s="57">
        <v>6.6050000000000004</v>
      </c>
      <c r="U14" s="57">
        <v>5.6690000000000005</v>
      </c>
      <c r="V14" s="57">
        <v>0.66600000000000004</v>
      </c>
      <c r="W14" s="57">
        <v>1.6400000000000001</v>
      </c>
      <c r="X14" s="57">
        <v>1.3900000000000001</v>
      </c>
      <c r="Y14" s="57"/>
      <c r="Z14" s="58"/>
      <c r="AA14" s="59">
        <f t="shared" si="0"/>
        <v>60.915999999999997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0.91900000000000004</v>
      </c>
      <c r="F16" s="62">
        <f t="shared" si="1"/>
        <v>1.258</v>
      </c>
      <c r="G16" s="62">
        <f t="shared" si="1"/>
        <v>0.442</v>
      </c>
      <c r="H16" s="62">
        <f t="shared" si="1"/>
        <v>2.1240000000000001</v>
      </c>
      <c r="I16" s="62">
        <f t="shared" si="1"/>
        <v>6.3529999999999998</v>
      </c>
      <c r="J16" s="62">
        <f t="shared" si="1"/>
        <v>0</v>
      </c>
      <c r="K16" s="62">
        <f t="shared" si="1"/>
        <v>41</v>
      </c>
      <c r="L16" s="62">
        <f t="shared" si="1"/>
        <v>0</v>
      </c>
      <c r="M16" s="62">
        <f t="shared" si="1"/>
        <v>6</v>
      </c>
      <c r="N16" s="62">
        <f t="shared" si="1"/>
        <v>0</v>
      </c>
      <c r="O16" s="62">
        <f t="shared" si="1"/>
        <v>8</v>
      </c>
      <c r="P16" s="62">
        <f t="shared" si="1"/>
        <v>14</v>
      </c>
      <c r="Q16" s="62">
        <f t="shared" si="1"/>
        <v>0</v>
      </c>
      <c r="R16" s="62">
        <f t="shared" si="1"/>
        <v>0</v>
      </c>
      <c r="S16" s="62">
        <f t="shared" si="1"/>
        <v>5.85</v>
      </c>
      <c r="T16" s="62">
        <f t="shared" si="1"/>
        <v>6.6050000000000004</v>
      </c>
      <c r="U16" s="62">
        <f t="shared" si="1"/>
        <v>5.6690000000000005</v>
      </c>
      <c r="V16" s="62">
        <f t="shared" si="1"/>
        <v>0.66600000000000004</v>
      </c>
      <c r="W16" s="62">
        <f t="shared" si="1"/>
        <v>1.6400000000000001</v>
      </c>
      <c r="X16" s="62">
        <f t="shared" si="1"/>
        <v>1.3900000000000001</v>
      </c>
      <c r="Y16" s="62">
        <f t="shared" si="1"/>
        <v>0</v>
      </c>
      <c r="Z16" s="63" t="str">
        <f t="shared" si="1"/>
        <v/>
      </c>
      <c r="AA16" s="64">
        <f>SUM(AA10:AA15)</f>
        <v>101.916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2.2999999999999998</v>
      </c>
      <c r="D19" s="72">
        <v>2.1</v>
      </c>
      <c r="E19" s="72">
        <v>2.1</v>
      </c>
      <c r="F19" s="72">
        <v>4.8</v>
      </c>
      <c r="G19" s="72"/>
      <c r="H19" s="72"/>
      <c r="I19" s="72"/>
      <c r="J19" s="72"/>
      <c r="K19" s="72"/>
      <c r="L19" s="72"/>
      <c r="M19" s="72">
        <v>2.2999999999999998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22.6</v>
      </c>
    </row>
    <row r="20" spans="1:27" ht="24.95" customHeight="1" x14ac:dyDescent="0.2">
      <c r="A20" s="75" t="s">
        <v>15</v>
      </c>
      <c r="B20" s="76">
        <v>0.79700000000000004</v>
      </c>
      <c r="C20" s="77">
        <v>0.69399999999999995</v>
      </c>
      <c r="D20" s="77">
        <v>0.69799999999999995</v>
      </c>
      <c r="E20" s="77">
        <v>0.746</v>
      </c>
      <c r="F20" s="77">
        <v>2.0880000000000001</v>
      </c>
      <c r="G20" s="77">
        <v>1.3919999999999999</v>
      </c>
      <c r="H20" s="77">
        <v>2.6589999999999998</v>
      </c>
      <c r="I20" s="77">
        <v>2.9939999999999998</v>
      </c>
      <c r="J20" s="77">
        <v>1.589</v>
      </c>
      <c r="K20" s="77">
        <v>1.49</v>
      </c>
      <c r="L20" s="77">
        <v>1.431</v>
      </c>
      <c r="M20" s="77">
        <v>1.4350000000000001</v>
      </c>
      <c r="N20" s="77">
        <v>12.866</v>
      </c>
      <c r="O20" s="77">
        <v>14.135</v>
      </c>
      <c r="P20" s="77">
        <v>14.229000000000001</v>
      </c>
      <c r="Q20" s="77">
        <v>12.454000000000001</v>
      </c>
      <c r="R20" s="77">
        <v>1.431</v>
      </c>
      <c r="S20" s="77">
        <v>5.4619999999999997</v>
      </c>
      <c r="T20" s="77">
        <v>6.6360000000000001</v>
      </c>
      <c r="U20" s="77">
        <v>7.0529999999999999</v>
      </c>
      <c r="V20" s="77">
        <v>1.0780000000000001</v>
      </c>
      <c r="W20" s="77">
        <v>1.6819999999999999</v>
      </c>
      <c r="X20" s="77">
        <v>1.248</v>
      </c>
      <c r="Y20" s="77"/>
      <c r="Z20" s="78"/>
      <c r="AA20" s="79">
        <f t="shared" si="2"/>
        <v>96.287000000000006</v>
      </c>
    </row>
    <row r="21" spans="1:27" ht="24.95" customHeight="1" x14ac:dyDescent="0.2">
      <c r="A21" s="75" t="s">
        <v>16</v>
      </c>
      <c r="B21" s="80">
        <v>1.1869999999999998</v>
      </c>
      <c r="C21" s="81">
        <v>1.091</v>
      </c>
      <c r="D21" s="81">
        <v>2.0010000000000003</v>
      </c>
      <c r="E21" s="81">
        <v>38.613999999999997</v>
      </c>
      <c r="F21" s="81">
        <v>40.930999999999997</v>
      </c>
      <c r="G21" s="81">
        <v>36.094999999999999</v>
      </c>
      <c r="H21" s="81">
        <v>43.725999999999999</v>
      </c>
      <c r="I21" s="81">
        <v>50.160999999999994</v>
      </c>
      <c r="J21" s="81">
        <v>16.515000000000001</v>
      </c>
      <c r="K21" s="81">
        <v>33.514000000000003</v>
      </c>
      <c r="L21" s="81">
        <v>17.071999999999999</v>
      </c>
      <c r="M21" s="81">
        <v>14.359</v>
      </c>
      <c r="N21" s="81">
        <v>30.042999999999999</v>
      </c>
      <c r="O21" s="81">
        <v>28.255000000000003</v>
      </c>
      <c r="P21" s="81">
        <v>25.606999999999999</v>
      </c>
      <c r="Q21" s="81">
        <v>22.498999999999999</v>
      </c>
      <c r="R21" s="81">
        <v>4.718</v>
      </c>
      <c r="S21" s="81">
        <v>56.903000000000006</v>
      </c>
      <c r="T21" s="81">
        <v>55.874000000000002</v>
      </c>
      <c r="U21" s="81">
        <v>49.587999999999994</v>
      </c>
      <c r="V21" s="81">
        <v>37.506</v>
      </c>
      <c r="W21" s="81">
        <v>33.216999999999999</v>
      </c>
      <c r="X21" s="81">
        <v>33.265000000000001</v>
      </c>
      <c r="Y21" s="81">
        <v>2.254</v>
      </c>
      <c r="Z21" s="78"/>
      <c r="AA21" s="79">
        <f t="shared" si="2"/>
        <v>674.99499999999989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1.984</v>
      </c>
      <c r="C26" s="88">
        <f t="shared" ref="C26:Z26" si="3">IF(LEN(C$2)&gt;0,SUM(C19:C25),"")</f>
        <v>4.085</v>
      </c>
      <c r="D26" s="88">
        <f t="shared" si="3"/>
        <v>4.7990000000000004</v>
      </c>
      <c r="E26" s="88">
        <f t="shared" si="3"/>
        <v>41.459999999999994</v>
      </c>
      <c r="F26" s="88">
        <f t="shared" si="3"/>
        <v>47.818999999999996</v>
      </c>
      <c r="G26" s="88">
        <f t="shared" si="3"/>
        <v>37.487000000000002</v>
      </c>
      <c r="H26" s="88">
        <f t="shared" si="3"/>
        <v>46.384999999999998</v>
      </c>
      <c r="I26" s="88">
        <f t="shared" si="3"/>
        <v>53.154999999999994</v>
      </c>
      <c r="J26" s="88">
        <f t="shared" si="3"/>
        <v>18.103999999999999</v>
      </c>
      <c r="K26" s="88">
        <f t="shared" si="3"/>
        <v>35.004000000000005</v>
      </c>
      <c r="L26" s="88">
        <f t="shared" si="3"/>
        <v>18.503</v>
      </c>
      <c r="M26" s="88">
        <f t="shared" si="3"/>
        <v>18.094000000000001</v>
      </c>
      <c r="N26" s="88">
        <f t="shared" si="3"/>
        <v>45.009</v>
      </c>
      <c r="O26" s="88">
        <f t="shared" si="3"/>
        <v>44.49</v>
      </c>
      <c r="P26" s="88">
        <f t="shared" si="3"/>
        <v>44.635999999999996</v>
      </c>
      <c r="Q26" s="88">
        <f t="shared" si="3"/>
        <v>34.953000000000003</v>
      </c>
      <c r="R26" s="88">
        <f t="shared" si="3"/>
        <v>6.149</v>
      </c>
      <c r="S26" s="88">
        <f t="shared" si="3"/>
        <v>62.365000000000009</v>
      </c>
      <c r="T26" s="88">
        <f t="shared" si="3"/>
        <v>62.510000000000005</v>
      </c>
      <c r="U26" s="88">
        <f t="shared" si="3"/>
        <v>56.640999999999991</v>
      </c>
      <c r="V26" s="88">
        <f t="shared" si="3"/>
        <v>38.584000000000003</v>
      </c>
      <c r="W26" s="88">
        <f t="shared" si="3"/>
        <v>34.899000000000001</v>
      </c>
      <c r="X26" s="88">
        <f t="shared" si="3"/>
        <v>34.512999999999998</v>
      </c>
      <c r="Y26" s="88">
        <f t="shared" si="3"/>
        <v>2.254</v>
      </c>
      <c r="Z26" s="89" t="str">
        <f t="shared" si="3"/>
        <v/>
      </c>
      <c r="AA26" s="90">
        <f>SUM(AA19:AA25)</f>
        <v>793.88199999999983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1.984</v>
      </c>
      <c r="C30" s="77">
        <v>4.085</v>
      </c>
      <c r="D30" s="77">
        <v>4.7990000000000004</v>
      </c>
      <c r="E30" s="77">
        <v>42.378999999999998</v>
      </c>
      <c r="F30" s="77">
        <v>49.076999999999998</v>
      </c>
      <c r="G30" s="77">
        <v>37.929000000000002</v>
      </c>
      <c r="H30" s="77">
        <v>48.509</v>
      </c>
      <c r="I30" s="77">
        <v>59.508000000000003</v>
      </c>
      <c r="J30" s="77">
        <v>18.103999999999999</v>
      </c>
      <c r="K30" s="77">
        <v>76.004000000000005</v>
      </c>
      <c r="L30" s="77">
        <v>18.503</v>
      </c>
      <c r="M30" s="77">
        <v>24.094000000000001</v>
      </c>
      <c r="N30" s="77">
        <v>45.009</v>
      </c>
      <c r="O30" s="77">
        <v>52.49</v>
      </c>
      <c r="P30" s="77">
        <v>58.636000000000003</v>
      </c>
      <c r="Q30" s="77">
        <v>34.953000000000003</v>
      </c>
      <c r="R30" s="77">
        <v>6.149</v>
      </c>
      <c r="S30" s="77">
        <v>68.215000000000003</v>
      </c>
      <c r="T30" s="77">
        <v>69.114999999999995</v>
      </c>
      <c r="U30" s="77">
        <v>62.31</v>
      </c>
      <c r="V30" s="77">
        <v>39.25</v>
      </c>
      <c r="W30" s="77">
        <v>36.539000000000001</v>
      </c>
      <c r="X30" s="77">
        <v>35.902999999999999</v>
      </c>
      <c r="Y30" s="77">
        <v>2.254</v>
      </c>
      <c r="Z30" s="78"/>
      <c r="AA30" s="79">
        <f>SUM(B30:Z30)</f>
        <v>895.79800000000012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1.984</v>
      </c>
      <c r="C32" s="62">
        <f t="shared" ref="C32:Z32" si="4">IF(LEN(C$2)&gt;0,SUM(C29:C31),"")</f>
        <v>4.085</v>
      </c>
      <c r="D32" s="62">
        <f t="shared" si="4"/>
        <v>4.7990000000000004</v>
      </c>
      <c r="E32" s="62">
        <f t="shared" si="4"/>
        <v>42.378999999999998</v>
      </c>
      <c r="F32" s="62">
        <f t="shared" si="4"/>
        <v>49.076999999999998</v>
      </c>
      <c r="G32" s="62">
        <f t="shared" si="4"/>
        <v>37.929000000000002</v>
      </c>
      <c r="H32" s="62">
        <f t="shared" si="4"/>
        <v>48.509</v>
      </c>
      <c r="I32" s="62">
        <f t="shared" si="4"/>
        <v>59.508000000000003</v>
      </c>
      <c r="J32" s="62">
        <f t="shared" si="4"/>
        <v>18.103999999999999</v>
      </c>
      <c r="K32" s="62">
        <f t="shared" si="4"/>
        <v>76.004000000000005</v>
      </c>
      <c r="L32" s="62">
        <f t="shared" si="4"/>
        <v>18.503</v>
      </c>
      <c r="M32" s="62">
        <f t="shared" si="4"/>
        <v>24.094000000000001</v>
      </c>
      <c r="N32" s="62">
        <f t="shared" si="4"/>
        <v>45.009</v>
      </c>
      <c r="O32" s="62">
        <f t="shared" si="4"/>
        <v>52.49</v>
      </c>
      <c r="P32" s="62">
        <f t="shared" si="4"/>
        <v>58.636000000000003</v>
      </c>
      <c r="Q32" s="62">
        <f t="shared" si="4"/>
        <v>34.953000000000003</v>
      </c>
      <c r="R32" s="62">
        <f t="shared" si="4"/>
        <v>6.149</v>
      </c>
      <c r="S32" s="62">
        <f t="shared" si="4"/>
        <v>68.215000000000003</v>
      </c>
      <c r="T32" s="62">
        <f t="shared" si="4"/>
        <v>69.114999999999995</v>
      </c>
      <c r="U32" s="62">
        <f t="shared" si="4"/>
        <v>62.31</v>
      </c>
      <c r="V32" s="62">
        <f t="shared" si="4"/>
        <v>39.25</v>
      </c>
      <c r="W32" s="62">
        <f t="shared" si="4"/>
        <v>36.539000000000001</v>
      </c>
      <c r="X32" s="62">
        <f t="shared" si="4"/>
        <v>35.902999999999999</v>
      </c>
      <c r="Y32" s="62">
        <f t="shared" si="4"/>
        <v>2.254</v>
      </c>
      <c r="Z32" s="63" t="str">
        <f t="shared" si="4"/>
        <v/>
      </c>
      <c r="AA32" s="64">
        <f>SUM(AA29:AA31)</f>
        <v>895.79800000000012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1.984</v>
      </c>
      <c r="C52" s="88">
        <f t="shared" ref="C52:Z52" si="10">IF(LEN(C$2)&gt;0,SUM(C10:C15)+C26+C40,"")</f>
        <v>4.085</v>
      </c>
      <c r="D52" s="88">
        <f t="shared" si="10"/>
        <v>4.7990000000000004</v>
      </c>
      <c r="E52" s="88">
        <f t="shared" si="10"/>
        <v>42.378999999999991</v>
      </c>
      <c r="F52" s="88">
        <f t="shared" si="10"/>
        <v>49.076999999999998</v>
      </c>
      <c r="G52" s="88">
        <f t="shared" si="10"/>
        <v>37.929000000000002</v>
      </c>
      <c r="H52" s="88">
        <f t="shared" si="10"/>
        <v>48.509</v>
      </c>
      <c r="I52" s="88">
        <f t="shared" si="10"/>
        <v>59.507999999999996</v>
      </c>
      <c r="J52" s="88">
        <f t="shared" si="10"/>
        <v>18.103999999999999</v>
      </c>
      <c r="K52" s="88">
        <f t="shared" si="10"/>
        <v>76.004000000000005</v>
      </c>
      <c r="L52" s="88">
        <f t="shared" si="10"/>
        <v>18.503</v>
      </c>
      <c r="M52" s="88">
        <f t="shared" si="10"/>
        <v>24.094000000000001</v>
      </c>
      <c r="N52" s="88">
        <f t="shared" si="10"/>
        <v>45.009</v>
      </c>
      <c r="O52" s="88">
        <f t="shared" si="10"/>
        <v>52.49</v>
      </c>
      <c r="P52" s="88">
        <f t="shared" si="10"/>
        <v>58.635999999999996</v>
      </c>
      <c r="Q52" s="88">
        <f t="shared" si="10"/>
        <v>34.953000000000003</v>
      </c>
      <c r="R52" s="88">
        <f t="shared" si="10"/>
        <v>6.149</v>
      </c>
      <c r="S52" s="88">
        <f t="shared" si="10"/>
        <v>68.215000000000003</v>
      </c>
      <c r="T52" s="88">
        <f t="shared" si="10"/>
        <v>69.115000000000009</v>
      </c>
      <c r="U52" s="88">
        <f t="shared" si="10"/>
        <v>62.309999999999988</v>
      </c>
      <c r="V52" s="88">
        <f t="shared" si="10"/>
        <v>39.25</v>
      </c>
      <c r="W52" s="88">
        <f t="shared" si="10"/>
        <v>36.539000000000001</v>
      </c>
      <c r="X52" s="88">
        <f t="shared" si="10"/>
        <v>35.902999999999999</v>
      </c>
      <c r="Y52" s="88">
        <f t="shared" si="10"/>
        <v>2.254</v>
      </c>
      <c r="Z52" s="89" t="str">
        <f t="shared" si="10"/>
        <v/>
      </c>
      <c r="AA52" s="104">
        <f>SUM(B52:Z52)</f>
        <v>895.798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-69.099999999999994</v>
      </c>
      <c r="U4" s="18">
        <v>-62.3</v>
      </c>
      <c r="V4" s="18"/>
      <c r="W4" s="18"/>
      <c r="X4" s="18"/>
      <c r="Y4" s="18"/>
      <c r="Z4" s="19"/>
      <c r="AA4" s="111">
        <f>SUM(B4:Z4)</f>
        <v>-131.39999999999998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65.459999999999994</v>
      </c>
      <c r="C7" s="117">
        <v>61.85</v>
      </c>
      <c r="D7" s="117">
        <v>62.23</v>
      </c>
      <c r="E7" s="117">
        <v>87.88</v>
      </c>
      <c r="F7" s="117">
        <v>88.01</v>
      </c>
      <c r="G7" s="117">
        <v>99.24</v>
      </c>
      <c r="H7" s="117">
        <v>95</v>
      </c>
      <c r="I7" s="117">
        <v>87</v>
      </c>
      <c r="J7" s="117">
        <v>74.44</v>
      </c>
      <c r="K7" s="117">
        <v>63.31</v>
      </c>
      <c r="L7" s="117">
        <v>35.6</v>
      </c>
      <c r="M7" s="117">
        <v>17.18</v>
      </c>
      <c r="N7" s="117">
        <v>16.79</v>
      </c>
      <c r="O7" s="117">
        <v>0.59</v>
      </c>
      <c r="P7" s="117">
        <v>0.81</v>
      </c>
      <c r="Q7" s="117">
        <v>9.24</v>
      </c>
      <c r="R7" s="117">
        <v>62.82</v>
      </c>
      <c r="S7" s="117">
        <v>97</v>
      </c>
      <c r="T7" s="117">
        <v>128.76</v>
      </c>
      <c r="U7" s="117">
        <v>144.09</v>
      </c>
      <c r="V7" s="117">
        <v>110.28</v>
      </c>
      <c r="W7" s="117">
        <v>90.13</v>
      </c>
      <c r="X7" s="117">
        <v>76.58</v>
      </c>
      <c r="Y7" s="117">
        <v>74.819999999999993</v>
      </c>
      <c r="Z7" s="118"/>
      <c r="AA7" s="119">
        <f>IF(SUM(B7:Z7)&lt;&gt;0,AVERAGEIF(B7:Z7,"&lt;&gt;"""),"")</f>
        <v>68.712916666666644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69.099999999999994</v>
      </c>
      <c r="U15" s="133">
        <v>62.3</v>
      </c>
      <c r="V15" s="133"/>
      <c r="W15" s="133"/>
      <c r="X15" s="133"/>
      <c r="Y15" s="133"/>
      <c r="Z15" s="131"/>
      <c r="AA15" s="132">
        <f t="shared" si="0"/>
        <v>131.39999999999998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69.099999999999994</v>
      </c>
      <c r="U16" s="135">
        <f t="shared" si="1"/>
        <v>62.3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131.39999999999998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2024-10-06T08:43:00Z</dcterms:created>
  <dcterms:modified xsi:type="dcterms:W3CDTF">2024-10-06T08:43:02Z</dcterms:modified>
</cp:coreProperties>
</file>