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<sst xmlns="http://schemas.openxmlformats.org/spreadsheetml/2006/main" count="119" uniqueCount="54">
  <si>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04/10/2024 16:29:46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</si>
  <si>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</si>
  <si>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</si>
  <si>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</si>
  <si>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</si>
  <si>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</si>
  <si>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</si>
  <si>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</si>
  <si>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</si>
  <si>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</si>
  <si>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</si>
  <si>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</si>
  <si>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</si>
  <si>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</si>
  <si>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</si>
  <si>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</si>
  <si>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</si>
  <si>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</si>
  <si>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</si>
  <si>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</si>
  <si>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</si>
  <si>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</si>
  <si>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</si>
  <si>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</si>
  <si>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</si>
  <si>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</si>
  <si>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</si>
  <si>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</si>
  <si>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</si>
  <si>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</si>
  <si>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</si>
  <si>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</si>
  <si>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</si>
  <si>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</si>
  <si>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</si>
  <si>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</si>
  <si>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</si>
  <si>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</si>
  <si>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</si>
  <si>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</si>
  <si>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</si>
  <si>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</si>
  <si>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</si>
  <si>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</si>
  <si>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</si>
  <si>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</si>
  <si>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</si>
  <si>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</si>
  <si>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</si>
  <si>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</si>
  <si>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</si>
  <si>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</si>
  <si>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'1' Market</t>
  </si>
  <si>
    <t>IDA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</si>
</sst>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7AB6-427E-8F90-372EAF852840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  <c:pt idx="15">
                  <c:v>3.3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AB6-427E-8F90-372EAF852840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10">
                  <c:v>1.782</c:v>
                </c:pt>
                <c:pt idx="12">
                  <c:v>5.49</c:v>
                </c:pt>
                <c:pt idx="13">
                  <c:v>1.913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AB6-427E-8F90-372EAF852840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7">
                  <c:v>2.4929999999999999</c:v>
                </c:pt>
                <c:pt idx="8">
                  <c:v>9.125</c:v>
                </c:pt>
                <c:pt idx="9">
                  <c:v>6.1210000000000004</c:v>
                </c:pt>
                <c:pt idx="10">
                  <c:v>4.093</c:v>
                </c:pt>
                <c:pt idx="11">
                  <c:v>6.1270000000000007</c:v>
                </c:pt>
                <c:pt idx="12">
                  <c:v>21.752999999999997</c:v>
                </c:pt>
                <c:pt idx="13">
                  <c:v>15</c:v>
                </c:pt>
                <c:pt idx="14">
                  <c:v>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AB6-427E-8F90-372EAF852840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7AB6-427E-8F90-372EAF852840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7AB6-427E-8F90-372EAF852840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7AB6-427E-8F90-372EAF852840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7AB6-427E-8F90-372EAF852840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7AB6-427E-8F90-372EAF852840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103.607</c:v>
                </c:pt>
                <c:pt idx="1">
                  <c:v>150</c:v>
                </c:pt>
                <c:pt idx="2">
                  <c:v>60</c:v>
                </c:pt>
                <c:pt idx="3">
                  <c:v>60</c:v>
                </c:pt>
                <c:pt idx="4">
                  <c:v>60</c:v>
                </c:pt>
                <c:pt idx="5">
                  <c:v>88.207999999999998</c:v>
                </c:pt>
                <c:pt idx="6">
                  <c:v>90.048000000000002</c:v>
                </c:pt>
                <c:pt idx="7">
                  <c:v>125.143</c:v>
                </c:pt>
                <c:pt idx="8">
                  <c:v>118.45400000000001</c:v>
                </c:pt>
                <c:pt idx="9">
                  <c:v>188.59399999999999</c:v>
                </c:pt>
                <c:pt idx="10">
                  <c:v>59.786000000000001</c:v>
                </c:pt>
                <c:pt idx="11">
                  <c:v>100</c:v>
                </c:pt>
                <c:pt idx="12">
                  <c:v>30</c:v>
                </c:pt>
                <c:pt idx="14">
                  <c:v>30</c:v>
                </c:pt>
                <c:pt idx="15">
                  <c:v>30</c:v>
                </c:pt>
                <c:pt idx="16">
                  <c:v>78.667000000000002</c:v>
                </c:pt>
                <c:pt idx="17">
                  <c:v>145.66499999999999</c:v>
                </c:pt>
                <c:pt idx="18">
                  <c:v>89.608999999999995</c:v>
                </c:pt>
                <c:pt idx="19">
                  <c:v>134.94499999999999</c:v>
                </c:pt>
                <c:pt idx="20">
                  <c:v>135.43900000000002</c:v>
                </c:pt>
                <c:pt idx="21">
                  <c:v>139.96</c:v>
                </c:pt>
                <c:pt idx="22">
                  <c:v>115.914</c:v>
                </c:pt>
                <c:pt idx="23">
                  <c:v>79.061999999999998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7AB6-427E-8F90-372EAF852840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50.5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7AB6-427E-8F90-372EAF852840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1.181</c:v>
                </c:pt>
                <c:pt idx="1">
                  <c:v>13.356000000000002</c:v>
                </c:pt>
                <c:pt idx="2">
                  <c:v>27.731999999999999</c:v>
                </c:pt>
                <c:pt idx="3">
                  <c:v>30.405000000000005</c:v>
                </c:pt>
                <c:pt idx="4">
                  <c:v>32.103000000000002</c:v>
                </c:pt>
                <c:pt idx="5">
                  <c:v>16.996000000000002</c:v>
                </c:pt>
                <c:pt idx="6">
                  <c:v>25.389999999999997</c:v>
                </c:pt>
                <c:pt idx="7">
                  <c:v>1.9670000000000001</c:v>
                </c:pt>
                <c:pt idx="8">
                  <c:v>32.372</c:v>
                </c:pt>
                <c:pt idx="9">
                  <c:v>11.702999999999999</c:v>
                </c:pt>
                <c:pt idx="10">
                  <c:v>53.279000000000003</c:v>
                </c:pt>
                <c:pt idx="11">
                  <c:v>16.466999999999999</c:v>
                </c:pt>
                <c:pt idx="12">
                  <c:v>55.817999999999998</c:v>
                </c:pt>
                <c:pt idx="13">
                  <c:v>89.472000000000008</c:v>
                </c:pt>
                <c:pt idx="14">
                  <c:v>66.510999999999996</c:v>
                </c:pt>
                <c:pt idx="15">
                  <c:v>65.886999999999986</c:v>
                </c:pt>
                <c:pt idx="16">
                  <c:v>38.225000000000001</c:v>
                </c:pt>
                <c:pt idx="17">
                  <c:v>2.3820000000000001</c:v>
                </c:pt>
                <c:pt idx="18">
                  <c:v>1.804</c:v>
                </c:pt>
                <c:pt idx="19">
                  <c:v>1.022</c:v>
                </c:pt>
                <c:pt idx="20">
                  <c:v>0.81699999999999995</c:v>
                </c:pt>
                <c:pt idx="21">
                  <c:v>0.88</c:v>
                </c:pt>
                <c:pt idx="22">
                  <c:v>2.0350000000000001</c:v>
                </c:pt>
                <c:pt idx="23">
                  <c:v>14.898000000000001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7AB6-427E-8F90-372EAF852840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7AB6-427E-8F90-372EAF852840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7AB6-427E-8F90-372EAF85284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92.47</c:v>
                </c:pt>
                <c:pt idx="1">
                  <c:v>88.25</c:v>
                </c:pt>
                <c:pt idx="2">
                  <c:v>101.73</c:v>
                </c:pt>
                <c:pt idx="3">
                  <c:v>95.8</c:v>
                </c:pt>
                <c:pt idx="4">
                  <c:v>95.95</c:v>
                </c:pt>
                <c:pt idx="5">
                  <c:v>92.79</c:v>
                </c:pt>
                <c:pt idx="6">
                  <c:v>87.01</c:v>
                </c:pt>
                <c:pt idx="7">
                  <c:v>99.26</c:v>
                </c:pt>
                <c:pt idx="8">
                  <c:v>110.5</c:v>
                </c:pt>
                <c:pt idx="9">
                  <c:v>101.85</c:v>
                </c:pt>
                <c:pt idx="10">
                  <c:v>81.77</c:v>
                </c:pt>
                <c:pt idx="11">
                  <c:v>85.1</c:v>
                </c:pt>
                <c:pt idx="12">
                  <c:v>75</c:v>
                </c:pt>
                <c:pt idx="13">
                  <c:v>64.319999999999993</c:v>
                </c:pt>
                <c:pt idx="14">
                  <c:v>75.67</c:v>
                </c:pt>
                <c:pt idx="15">
                  <c:v>80.430000000000007</c:v>
                </c:pt>
                <c:pt idx="16">
                  <c:v>95.44</c:v>
                </c:pt>
                <c:pt idx="17">
                  <c:v>109.74</c:v>
                </c:pt>
                <c:pt idx="18">
                  <c:v>140</c:v>
                </c:pt>
                <c:pt idx="19">
                  <c:v>152.86000000000001</c:v>
                </c:pt>
                <c:pt idx="20">
                  <c:v>106.35</c:v>
                </c:pt>
                <c:pt idx="21">
                  <c:v>93.69</c:v>
                </c:pt>
                <c:pt idx="22">
                  <c:v>84.6</c:v>
                </c:pt>
                <c:pt idx="23">
                  <c:v>83.19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7AB6-427E-8F90-372EAF85284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53B6-4ED3-9049-4610591D0A91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0">
                  <c:v>77.3</c:v>
                </c:pt>
                <c:pt idx="1">
                  <c:v>105.1</c:v>
                </c:pt>
                <c:pt idx="2">
                  <c:v>86.251999999999995</c:v>
                </c:pt>
                <c:pt idx="3">
                  <c:v>89.685000000000002</c:v>
                </c:pt>
                <c:pt idx="4">
                  <c:v>91.382999999999996</c:v>
                </c:pt>
                <c:pt idx="5">
                  <c:v>103</c:v>
                </c:pt>
                <c:pt idx="6">
                  <c:v>103</c:v>
                </c:pt>
                <c:pt idx="7">
                  <c:v>103</c:v>
                </c:pt>
                <c:pt idx="8">
                  <c:v>103</c:v>
                </c:pt>
                <c:pt idx="9">
                  <c:v>103</c:v>
                </c:pt>
                <c:pt idx="10">
                  <c:v>103</c:v>
                </c:pt>
                <c:pt idx="11">
                  <c:v>105.3</c:v>
                </c:pt>
                <c:pt idx="12">
                  <c:v>105.1</c:v>
                </c:pt>
                <c:pt idx="13">
                  <c:v>105.1</c:v>
                </c:pt>
                <c:pt idx="14">
                  <c:v>107.8</c:v>
                </c:pt>
                <c:pt idx="15">
                  <c:v>96.016999999999996</c:v>
                </c:pt>
                <c:pt idx="16">
                  <c:v>103</c:v>
                </c:pt>
                <c:pt idx="17">
                  <c:v>103</c:v>
                </c:pt>
                <c:pt idx="18">
                  <c:v>103</c:v>
                </c:pt>
                <c:pt idx="19">
                  <c:v>103</c:v>
                </c:pt>
                <c:pt idx="20">
                  <c:v>103</c:v>
                </c:pt>
                <c:pt idx="21">
                  <c:v>103</c:v>
                </c:pt>
                <c:pt idx="22">
                  <c:v>103</c:v>
                </c:pt>
                <c:pt idx="23">
                  <c:v>103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3B6-4ED3-9049-4610591D0A91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7.476</c:v>
                </c:pt>
                <c:pt idx="1">
                  <c:v>0.78400000000000003</c:v>
                </c:pt>
                <c:pt idx="6">
                  <c:v>7.7869999999999999</c:v>
                </c:pt>
                <c:pt idx="7">
                  <c:v>8.0739999999999998</c:v>
                </c:pt>
                <c:pt idx="8">
                  <c:v>38.085000000000001</c:v>
                </c:pt>
                <c:pt idx="9">
                  <c:v>37.709000000000003</c:v>
                </c:pt>
                <c:pt idx="10">
                  <c:v>7.6920000000000002</c:v>
                </c:pt>
                <c:pt idx="11">
                  <c:v>7.6360000000000001</c:v>
                </c:pt>
                <c:pt idx="16">
                  <c:v>5.6210000000000004</c:v>
                </c:pt>
                <c:pt idx="17">
                  <c:v>9.2039999999999988</c:v>
                </c:pt>
                <c:pt idx="18">
                  <c:v>9.3970000000000002</c:v>
                </c:pt>
                <c:pt idx="19">
                  <c:v>9.5239999999999991</c:v>
                </c:pt>
                <c:pt idx="20">
                  <c:v>8.7740000000000009</c:v>
                </c:pt>
                <c:pt idx="21">
                  <c:v>7.5040000000000004</c:v>
                </c:pt>
                <c:pt idx="22">
                  <c:v>6.5750000000000002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3B6-4ED3-9049-4610591D0A91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20.012</c:v>
                </c:pt>
                <c:pt idx="1">
                  <c:v>2.6579999999999999</c:v>
                </c:pt>
                <c:pt idx="2">
                  <c:v>1.48</c:v>
                </c:pt>
                <c:pt idx="3">
                  <c:v>0.72</c:v>
                </c:pt>
                <c:pt idx="4">
                  <c:v>0.72</c:v>
                </c:pt>
                <c:pt idx="5">
                  <c:v>2.2039999999999997</c:v>
                </c:pt>
                <c:pt idx="6">
                  <c:v>4.6509999999999998</c:v>
                </c:pt>
                <c:pt idx="7">
                  <c:v>12.383000000000001</c:v>
                </c:pt>
                <c:pt idx="8">
                  <c:v>14.353999999999999</c:v>
                </c:pt>
                <c:pt idx="9">
                  <c:v>26.616</c:v>
                </c:pt>
                <c:pt idx="10">
                  <c:v>4.6370000000000005</c:v>
                </c:pt>
                <c:pt idx="11">
                  <c:v>8.8640000000000008</c:v>
                </c:pt>
                <c:pt idx="13">
                  <c:v>1.2849999999999999</c:v>
                </c:pt>
                <c:pt idx="14">
                  <c:v>3.7110000000000003</c:v>
                </c:pt>
                <c:pt idx="15">
                  <c:v>3.17</c:v>
                </c:pt>
                <c:pt idx="16">
                  <c:v>8.270999999999999</c:v>
                </c:pt>
                <c:pt idx="17">
                  <c:v>33.353999999999999</c:v>
                </c:pt>
                <c:pt idx="18">
                  <c:v>26.414999999999999</c:v>
                </c:pt>
                <c:pt idx="19">
                  <c:v>16.850000000000001</c:v>
                </c:pt>
                <c:pt idx="20">
                  <c:v>17.492999999999999</c:v>
                </c:pt>
                <c:pt idx="21">
                  <c:v>24.902000000000001</c:v>
                </c:pt>
                <c:pt idx="22">
                  <c:v>5.9279999999999999</c:v>
                </c:pt>
                <c:pt idx="23">
                  <c:v>0.96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3B6-4ED3-9049-4610591D0A91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53B6-4ED3-9049-4610591D0A91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53B6-4ED3-9049-4610591D0A91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  <c:pt idx="12">
                  <c:v>7.9610000000000003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53B6-4ED3-9049-4610591D0A91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53B6-4ED3-9049-4610591D0A91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53B6-4ED3-9049-4610591D0A91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  <c:pt idx="1">
                  <c:v>54.814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53B6-4ED3-9049-4610591D0A91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53B6-4ED3-9049-4610591D0A91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7">
                  <c:v>6.1460000000000008</c:v>
                </c:pt>
                <c:pt idx="8">
                  <c:v>4.5120000000000005</c:v>
                </c:pt>
                <c:pt idx="9">
                  <c:v>39.093000000000004</c:v>
                </c:pt>
                <c:pt idx="10">
                  <c:v>3.6110000000000002</c:v>
                </c:pt>
                <c:pt idx="11">
                  <c:v>0.79400000000000004</c:v>
                </c:pt>
                <c:pt idx="17">
                  <c:v>2.4889999999999999</c:v>
                </c:pt>
                <c:pt idx="18">
                  <c:v>3.052</c:v>
                </c:pt>
                <c:pt idx="19">
                  <c:v>6.593</c:v>
                </c:pt>
                <c:pt idx="20">
                  <c:v>6.9890000000000008</c:v>
                </c:pt>
                <c:pt idx="21">
                  <c:v>5.4340000000000002</c:v>
                </c:pt>
                <c:pt idx="22">
                  <c:v>2.4460000000000002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53B6-4ED3-9049-4610591D0A91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53B6-4ED3-9049-4610591D0A91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53B6-4ED3-9049-4610591D0A9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92.47</c:v>
                </c:pt>
                <c:pt idx="1">
                  <c:v>88.25</c:v>
                </c:pt>
                <c:pt idx="2">
                  <c:v>101.73</c:v>
                </c:pt>
                <c:pt idx="3">
                  <c:v>95.8</c:v>
                </c:pt>
                <c:pt idx="4">
                  <c:v>95.95</c:v>
                </c:pt>
                <c:pt idx="5">
                  <c:v>92.79</c:v>
                </c:pt>
                <c:pt idx="6">
                  <c:v>87.01</c:v>
                </c:pt>
                <c:pt idx="7">
                  <c:v>99.26</c:v>
                </c:pt>
                <c:pt idx="8">
                  <c:v>110.5</c:v>
                </c:pt>
                <c:pt idx="9">
                  <c:v>101.85</c:v>
                </c:pt>
                <c:pt idx="10">
                  <c:v>81.77</c:v>
                </c:pt>
                <c:pt idx="11">
                  <c:v>85.1</c:v>
                </c:pt>
                <c:pt idx="12">
                  <c:v>75</c:v>
                </c:pt>
                <c:pt idx="13">
                  <c:v>64.319999999999993</c:v>
                </c:pt>
                <c:pt idx="14">
                  <c:v>75.67</c:v>
                </c:pt>
                <c:pt idx="15">
                  <c:v>80.430000000000007</c:v>
                </c:pt>
                <c:pt idx="16">
                  <c:v>95.44</c:v>
                </c:pt>
                <c:pt idx="17">
                  <c:v>109.74</c:v>
                </c:pt>
                <c:pt idx="18">
                  <c:v>140</c:v>
                </c:pt>
                <c:pt idx="19">
                  <c:v>152.86000000000001</c:v>
                </c:pt>
                <c:pt idx="20">
                  <c:v>106.35</c:v>
                </c:pt>
                <c:pt idx="21">
                  <c:v>93.69</c:v>
                </c:pt>
                <c:pt idx="22">
                  <c:v>84.6</c:v>
                </c:pt>
                <c:pt idx="23">
                  <c:v>83.19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53B6-4ED3-9049-4610591D0A9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254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8" activePane="bottomRight" state="frozen"/>
      <selection sqref="A1:XFD1048576"/>
      <selection pane="topRight" sqref="A1:XFD1048576"/>
      <selection pane="bottomLeft" sqref="A1:XFD1048576"/>
      <selection pane="bottomRight" activeCell="AA11" sqref="AA11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45570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104.788</v>
      </c>
      <c r="C4" s="18">
        <v>163.35600000000002</v>
      </c>
      <c r="D4" s="18">
        <v>87.732000000000014</v>
      </c>
      <c r="E4" s="18">
        <v>90.405000000000001</v>
      </c>
      <c r="F4" s="18">
        <v>92.103000000000009</v>
      </c>
      <c r="G4" s="18">
        <v>105.20399999999999</v>
      </c>
      <c r="H4" s="18">
        <v>115.438</v>
      </c>
      <c r="I4" s="18">
        <v>129.60300000000001</v>
      </c>
      <c r="J4" s="18">
        <v>159.95099999999999</v>
      </c>
      <c r="K4" s="18">
        <v>206.41799999999998</v>
      </c>
      <c r="L4" s="18">
        <v>118.94</v>
      </c>
      <c r="M4" s="18">
        <v>122.59399999999999</v>
      </c>
      <c r="N4" s="18">
        <v>113.06099999999998</v>
      </c>
      <c r="O4" s="18">
        <v>106.38500000000002</v>
      </c>
      <c r="P4" s="18">
        <v>111.511</v>
      </c>
      <c r="Q4" s="18">
        <v>99.187000000000012</v>
      </c>
      <c r="R4" s="18">
        <v>116.89200000000001</v>
      </c>
      <c r="S4" s="18">
        <v>148.047</v>
      </c>
      <c r="T4" s="18">
        <v>141.91300000000001</v>
      </c>
      <c r="U4" s="18">
        <v>135.96699999999998</v>
      </c>
      <c r="V4" s="18">
        <v>136.256</v>
      </c>
      <c r="W4" s="18">
        <v>140.84</v>
      </c>
      <c r="X4" s="18">
        <v>117.94900000000001</v>
      </c>
      <c r="Y4" s="18">
        <v>103.96000000000001</v>
      </c>
      <c r="Z4" s="19"/>
      <c r="AA4" s="20">
        <f>SUM(B4:Z4)</f>
        <v>2968.5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92.47</v>
      </c>
      <c r="C7" s="28">
        <v>88.25</v>
      </c>
      <c r="D7" s="28">
        <v>101.73</v>
      </c>
      <c r="E7" s="28">
        <v>95.8</v>
      </c>
      <c r="F7" s="28">
        <v>95.95</v>
      </c>
      <c r="G7" s="28">
        <v>92.79</v>
      </c>
      <c r="H7" s="28">
        <v>87.01</v>
      </c>
      <c r="I7" s="28">
        <v>99.26</v>
      </c>
      <c r="J7" s="28">
        <v>110.5</v>
      </c>
      <c r="K7" s="28">
        <v>101.85</v>
      </c>
      <c r="L7" s="28">
        <v>81.77</v>
      </c>
      <c r="M7" s="28">
        <v>85.1</v>
      </c>
      <c r="N7" s="28">
        <v>75</v>
      </c>
      <c r="O7" s="28">
        <v>64.319999999999993</v>
      </c>
      <c r="P7" s="28">
        <v>75.67</v>
      </c>
      <c r="Q7" s="28">
        <v>80.430000000000007</v>
      </c>
      <c r="R7" s="28">
        <v>95.44</v>
      </c>
      <c r="S7" s="28">
        <v>109.74</v>
      </c>
      <c r="T7" s="28">
        <v>140</v>
      </c>
      <c r="U7" s="28">
        <v>152.86000000000001</v>
      </c>
      <c r="V7" s="28">
        <v>106.35</v>
      </c>
      <c r="W7" s="28">
        <v>93.69</v>
      </c>
      <c r="X7" s="28">
        <v>84.6</v>
      </c>
      <c r="Y7" s="28">
        <v>83.19</v>
      </c>
      <c r="Z7" s="29"/>
      <c r="AA7" s="30">
        <f>IF(SUM(B7:Z7)&lt;&gt;0,AVERAGEIF(B7:Z7,"&lt;&gt;"""),"")</f>
        <v>95.573750000000004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103.607</v>
      </c>
      <c r="C12" s="52">
        <v>150</v>
      </c>
      <c r="D12" s="52">
        <v>60</v>
      </c>
      <c r="E12" s="52">
        <v>60</v>
      </c>
      <c r="F12" s="52">
        <v>60</v>
      </c>
      <c r="G12" s="52">
        <v>88.207999999999998</v>
      </c>
      <c r="H12" s="52">
        <v>90.048000000000002</v>
      </c>
      <c r="I12" s="52">
        <v>125.143</v>
      </c>
      <c r="J12" s="52">
        <v>118.45400000000001</v>
      </c>
      <c r="K12" s="52">
        <v>188.59399999999999</v>
      </c>
      <c r="L12" s="52">
        <v>59.786000000000001</v>
      </c>
      <c r="M12" s="52">
        <v>100</v>
      </c>
      <c r="N12" s="52">
        <v>30</v>
      </c>
      <c r="O12" s="52"/>
      <c r="P12" s="52">
        <v>30</v>
      </c>
      <c r="Q12" s="52">
        <v>30</v>
      </c>
      <c r="R12" s="52">
        <v>78.667000000000002</v>
      </c>
      <c r="S12" s="52">
        <v>145.66499999999999</v>
      </c>
      <c r="T12" s="52">
        <v>89.608999999999995</v>
      </c>
      <c r="U12" s="52">
        <v>134.94499999999999</v>
      </c>
      <c r="V12" s="52">
        <v>135.43900000000002</v>
      </c>
      <c r="W12" s="52">
        <v>139.96</v>
      </c>
      <c r="X12" s="52">
        <v>115.914</v>
      </c>
      <c r="Y12" s="52">
        <v>79.061999999999998</v>
      </c>
      <c r="Z12" s="53"/>
      <c r="AA12" s="54">
        <f t="shared" si="0"/>
        <v>2213.1010000000001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1.181</v>
      </c>
      <c r="C14" s="57">
        <v>13.356000000000002</v>
      </c>
      <c r="D14" s="57">
        <v>27.731999999999999</v>
      </c>
      <c r="E14" s="57">
        <v>30.405000000000005</v>
      </c>
      <c r="F14" s="57">
        <v>32.103000000000002</v>
      </c>
      <c r="G14" s="57">
        <v>16.996000000000002</v>
      </c>
      <c r="H14" s="57">
        <v>25.389999999999997</v>
      </c>
      <c r="I14" s="57">
        <v>1.9670000000000001</v>
      </c>
      <c r="J14" s="57">
        <v>32.372</v>
      </c>
      <c r="K14" s="57">
        <v>11.702999999999999</v>
      </c>
      <c r="L14" s="57">
        <v>53.279000000000003</v>
      </c>
      <c r="M14" s="57">
        <v>16.466999999999999</v>
      </c>
      <c r="N14" s="57">
        <v>55.817999999999998</v>
      </c>
      <c r="O14" s="57">
        <v>89.472000000000008</v>
      </c>
      <c r="P14" s="57">
        <v>66.510999999999996</v>
      </c>
      <c r="Q14" s="57">
        <v>65.886999999999986</v>
      </c>
      <c r="R14" s="57">
        <v>38.225000000000001</v>
      </c>
      <c r="S14" s="57">
        <v>2.3820000000000001</v>
      </c>
      <c r="T14" s="57">
        <v>1.804</v>
      </c>
      <c r="U14" s="57">
        <v>1.022</v>
      </c>
      <c r="V14" s="57">
        <v>0.81699999999999995</v>
      </c>
      <c r="W14" s="57">
        <v>0.88</v>
      </c>
      <c r="X14" s="57">
        <v>2.0350000000000001</v>
      </c>
      <c r="Y14" s="57">
        <v>14.898000000000001</v>
      </c>
      <c r="Z14" s="58"/>
      <c r="AA14" s="59">
        <f t="shared" si="0"/>
        <v>602.70199999999988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104.788</v>
      </c>
      <c r="C16" s="62">
        <f t="shared" si="1"/>
        <v>163.35599999999999</v>
      </c>
      <c r="D16" s="62">
        <f t="shared" si="1"/>
        <v>87.731999999999999</v>
      </c>
      <c r="E16" s="62">
        <f t="shared" si="1"/>
        <v>90.405000000000001</v>
      </c>
      <c r="F16" s="62">
        <f t="shared" si="1"/>
        <v>92.103000000000009</v>
      </c>
      <c r="G16" s="62">
        <f t="shared" si="1"/>
        <v>105.20400000000001</v>
      </c>
      <c r="H16" s="62">
        <f t="shared" si="1"/>
        <v>115.438</v>
      </c>
      <c r="I16" s="62">
        <f t="shared" si="1"/>
        <v>127.11</v>
      </c>
      <c r="J16" s="62">
        <f t="shared" si="1"/>
        <v>150.82600000000002</v>
      </c>
      <c r="K16" s="62">
        <f t="shared" si="1"/>
        <v>200.297</v>
      </c>
      <c r="L16" s="62">
        <f t="shared" si="1"/>
        <v>113.065</v>
      </c>
      <c r="M16" s="62">
        <f t="shared" si="1"/>
        <v>116.467</v>
      </c>
      <c r="N16" s="62">
        <f t="shared" si="1"/>
        <v>85.817999999999998</v>
      </c>
      <c r="O16" s="62">
        <f t="shared" si="1"/>
        <v>89.472000000000008</v>
      </c>
      <c r="P16" s="62">
        <f t="shared" si="1"/>
        <v>96.510999999999996</v>
      </c>
      <c r="Q16" s="62">
        <f t="shared" si="1"/>
        <v>95.886999999999986</v>
      </c>
      <c r="R16" s="62">
        <f t="shared" si="1"/>
        <v>116.892</v>
      </c>
      <c r="S16" s="62">
        <f t="shared" si="1"/>
        <v>148.047</v>
      </c>
      <c r="T16" s="62">
        <f t="shared" si="1"/>
        <v>91.412999999999997</v>
      </c>
      <c r="U16" s="62">
        <f t="shared" si="1"/>
        <v>135.96699999999998</v>
      </c>
      <c r="V16" s="62">
        <f t="shared" si="1"/>
        <v>136.25600000000003</v>
      </c>
      <c r="W16" s="62">
        <f t="shared" si="1"/>
        <v>140.84</v>
      </c>
      <c r="X16" s="62">
        <f t="shared" si="1"/>
        <v>117.949</v>
      </c>
      <c r="Y16" s="62">
        <f t="shared" si="1"/>
        <v>93.96</v>
      </c>
      <c r="Z16" s="63" t="str">
        <f t="shared" si="1"/>
        <v/>
      </c>
      <c r="AA16" s="64">
        <f>SUM(AA10:AA15)</f>
        <v>2815.8029999999999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>
        <v>3.3</v>
      </c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3.3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>
        <v>1.782</v>
      </c>
      <c r="M20" s="77"/>
      <c r="N20" s="77">
        <v>5.49</v>
      </c>
      <c r="O20" s="77">
        <v>1.913</v>
      </c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9.1850000000000005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>
        <v>2.4929999999999999</v>
      </c>
      <c r="J21" s="81">
        <v>9.125</v>
      </c>
      <c r="K21" s="81">
        <v>6.1210000000000004</v>
      </c>
      <c r="L21" s="81">
        <v>4.093</v>
      </c>
      <c r="M21" s="81">
        <v>6.1270000000000007</v>
      </c>
      <c r="N21" s="81">
        <v>21.752999999999997</v>
      </c>
      <c r="O21" s="81">
        <v>15</v>
      </c>
      <c r="P21" s="81">
        <v>15</v>
      </c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79.712000000000003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</v>
      </c>
      <c r="C26" s="88">
        <f t="shared" si="3"/>
        <v>0</v>
      </c>
      <c r="D26" s="88">
        <f t="shared" si="3"/>
        <v>0</v>
      </c>
      <c r="E26" s="88">
        <f t="shared" si="3"/>
        <v>0</v>
      </c>
      <c r="F26" s="88">
        <f t="shared" si="3"/>
        <v>0</v>
      </c>
      <c r="G26" s="88">
        <f t="shared" si="3"/>
        <v>0</v>
      </c>
      <c r="H26" s="88">
        <f t="shared" si="3"/>
        <v>0</v>
      </c>
      <c r="I26" s="88">
        <f t="shared" si="3"/>
        <v>2.4929999999999999</v>
      </c>
      <c r="J26" s="88">
        <f t="shared" si="3"/>
        <v>9.125</v>
      </c>
      <c r="K26" s="88">
        <f t="shared" si="3"/>
        <v>6.1210000000000004</v>
      </c>
      <c r="L26" s="88">
        <f t="shared" si="3"/>
        <v>5.875</v>
      </c>
      <c r="M26" s="88">
        <f t="shared" si="3"/>
        <v>6.1270000000000007</v>
      </c>
      <c r="N26" s="88">
        <f t="shared" si="3"/>
        <v>27.242999999999995</v>
      </c>
      <c r="O26" s="88">
        <f t="shared" si="3"/>
        <v>16.913</v>
      </c>
      <c r="P26" s="88">
        <f t="shared" si="3"/>
        <v>15</v>
      </c>
      <c r="Q26" s="88">
        <f t="shared" si="3"/>
        <v>3.3</v>
      </c>
      <c r="R26" s="88">
        <f t="shared" si="3"/>
        <v>0</v>
      </c>
      <c r="S26" s="88">
        <f t="shared" si="3"/>
        <v>0</v>
      </c>
      <c r="T26" s="88">
        <f t="shared" si="3"/>
        <v>0</v>
      </c>
      <c r="U26" s="88">
        <f t="shared" si="3"/>
        <v>0</v>
      </c>
      <c r="V26" s="88">
        <f t="shared" si="3"/>
        <v>0</v>
      </c>
      <c r="W26" s="88">
        <f t="shared" si="3"/>
        <v>0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92.197000000000003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104.788</v>
      </c>
      <c r="C30" s="77">
        <v>163.35599999999999</v>
      </c>
      <c r="D30" s="77">
        <v>87.731999999999999</v>
      </c>
      <c r="E30" s="77">
        <v>90.405000000000001</v>
      </c>
      <c r="F30" s="77">
        <v>92.102999999999994</v>
      </c>
      <c r="G30" s="77">
        <v>105.20399999999999</v>
      </c>
      <c r="H30" s="77">
        <v>115.438</v>
      </c>
      <c r="I30" s="77">
        <v>129.60300000000001</v>
      </c>
      <c r="J30" s="77">
        <v>159.95099999999999</v>
      </c>
      <c r="K30" s="77">
        <v>206.41800000000001</v>
      </c>
      <c r="L30" s="77">
        <v>118.94</v>
      </c>
      <c r="M30" s="77">
        <v>122.59399999999999</v>
      </c>
      <c r="N30" s="77">
        <v>113.06100000000001</v>
      </c>
      <c r="O30" s="77">
        <v>106.38500000000001</v>
      </c>
      <c r="P30" s="77">
        <v>111.511</v>
      </c>
      <c r="Q30" s="77">
        <v>99.186999999999998</v>
      </c>
      <c r="R30" s="77">
        <v>116.892</v>
      </c>
      <c r="S30" s="77">
        <v>148.047</v>
      </c>
      <c r="T30" s="77">
        <v>91.412999999999997</v>
      </c>
      <c r="U30" s="77">
        <v>135.96700000000001</v>
      </c>
      <c r="V30" s="77">
        <v>136.256</v>
      </c>
      <c r="W30" s="77">
        <v>140.84</v>
      </c>
      <c r="X30" s="77">
        <v>117.949</v>
      </c>
      <c r="Y30" s="77">
        <v>93.96</v>
      </c>
      <c r="Z30" s="78"/>
      <c r="AA30" s="79">
        <f>SUM(B30:Z30)</f>
        <v>2908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>
        <f>IF(LEN(B$2)&gt;0,SUM(B29:B31),"")</f>
        <v>104.788</v>
      </c>
      <c r="C32" s="62">
        <f t="shared" ref="C32:Z32" si="4">IF(LEN(C$2)&gt;0,SUM(C29:C31),"")</f>
        <v>163.35599999999999</v>
      </c>
      <c r="D32" s="62">
        <f t="shared" si="4"/>
        <v>87.731999999999999</v>
      </c>
      <c r="E32" s="62">
        <f t="shared" si="4"/>
        <v>90.405000000000001</v>
      </c>
      <c r="F32" s="62">
        <f t="shared" si="4"/>
        <v>92.102999999999994</v>
      </c>
      <c r="G32" s="62">
        <f t="shared" si="4"/>
        <v>105.20399999999999</v>
      </c>
      <c r="H32" s="62">
        <f t="shared" si="4"/>
        <v>115.438</v>
      </c>
      <c r="I32" s="62">
        <f t="shared" si="4"/>
        <v>129.60300000000001</v>
      </c>
      <c r="J32" s="62">
        <f t="shared" si="4"/>
        <v>159.95099999999999</v>
      </c>
      <c r="K32" s="62">
        <f t="shared" si="4"/>
        <v>206.41800000000001</v>
      </c>
      <c r="L32" s="62">
        <f t="shared" si="4"/>
        <v>118.94</v>
      </c>
      <c r="M32" s="62">
        <f t="shared" si="4"/>
        <v>122.59399999999999</v>
      </c>
      <c r="N32" s="62">
        <f t="shared" si="4"/>
        <v>113.06100000000001</v>
      </c>
      <c r="O32" s="62">
        <f t="shared" si="4"/>
        <v>106.38500000000001</v>
      </c>
      <c r="P32" s="62">
        <f t="shared" si="4"/>
        <v>111.511</v>
      </c>
      <c r="Q32" s="62">
        <f t="shared" si="4"/>
        <v>99.186999999999998</v>
      </c>
      <c r="R32" s="62">
        <f t="shared" si="4"/>
        <v>116.892</v>
      </c>
      <c r="S32" s="62">
        <f t="shared" si="4"/>
        <v>148.047</v>
      </c>
      <c r="T32" s="62">
        <f t="shared" si="4"/>
        <v>91.412999999999997</v>
      </c>
      <c r="U32" s="62">
        <f t="shared" si="4"/>
        <v>135.96700000000001</v>
      </c>
      <c r="V32" s="62">
        <f t="shared" si="4"/>
        <v>136.256</v>
      </c>
      <c r="W32" s="62">
        <f t="shared" si="4"/>
        <v>140.84</v>
      </c>
      <c r="X32" s="62">
        <f t="shared" si="4"/>
        <v>117.949</v>
      </c>
      <c r="Y32" s="62">
        <f t="shared" si="4"/>
        <v>93.96</v>
      </c>
      <c r="Z32" s="63" t="str">
        <f t="shared" si="4"/>
        <v/>
      </c>
      <c r="AA32" s="64">
        <f>SUM(AA29:AA31)</f>
        <v>2908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>
        <v>10</v>
      </c>
      <c r="Z37" s="100"/>
      <c r="AA37" s="79">
        <f t="shared" si="5"/>
        <v>10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>
        <v>50.5</v>
      </c>
      <c r="U39" s="99"/>
      <c r="V39" s="99"/>
      <c r="W39" s="99"/>
      <c r="X39" s="99"/>
      <c r="Y39" s="99"/>
      <c r="Z39" s="100"/>
      <c r="AA39" s="79">
        <f t="shared" si="5"/>
        <v>50.5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0</v>
      </c>
      <c r="C40" s="88">
        <f t="shared" si="6"/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50.5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10</v>
      </c>
      <c r="Z40" s="89" t="str">
        <f t="shared" si="6"/>
        <v/>
      </c>
      <c r="AA40" s="90">
        <f t="shared" si="5"/>
        <v>60.5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>
        <v>10</v>
      </c>
      <c r="Z45" s="100"/>
      <c r="AA45" s="79">
        <f t="shared" si="7"/>
        <v>10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>
        <v>50.5</v>
      </c>
      <c r="U47" s="99"/>
      <c r="V47" s="99"/>
      <c r="W47" s="99"/>
      <c r="X47" s="99"/>
      <c r="Y47" s="99"/>
      <c r="Z47" s="100"/>
      <c r="AA47" s="79">
        <f t="shared" si="7"/>
        <v>50.5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50.5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10</v>
      </c>
      <c r="Z49" s="89" t="str">
        <f t="shared" si="8"/>
        <v/>
      </c>
      <c r="AA49" s="90">
        <f t="shared" si="7"/>
        <v>60.5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104.788</v>
      </c>
      <c r="C52" s="88">
        <f t="shared" si="10"/>
        <v>163.35599999999999</v>
      </c>
      <c r="D52" s="88">
        <f t="shared" si="10"/>
        <v>87.731999999999999</v>
      </c>
      <c r="E52" s="88">
        <f t="shared" si="10"/>
        <v>90.405000000000001</v>
      </c>
      <c r="F52" s="88">
        <f t="shared" si="10"/>
        <v>92.103000000000009</v>
      </c>
      <c r="G52" s="88">
        <f t="shared" si="10"/>
        <v>105.20400000000001</v>
      </c>
      <c r="H52" s="88">
        <f t="shared" si="10"/>
        <v>115.438</v>
      </c>
      <c r="I52" s="88">
        <f t="shared" si="10"/>
        <v>129.60300000000001</v>
      </c>
      <c r="J52" s="88">
        <f t="shared" si="10"/>
        <v>159.95100000000002</v>
      </c>
      <c r="K52" s="88">
        <f t="shared" si="10"/>
        <v>206.41800000000001</v>
      </c>
      <c r="L52" s="88">
        <f t="shared" si="10"/>
        <v>118.94</v>
      </c>
      <c r="M52" s="88">
        <f t="shared" si="10"/>
        <v>122.59399999999999</v>
      </c>
      <c r="N52" s="88">
        <f t="shared" si="10"/>
        <v>113.06099999999999</v>
      </c>
      <c r="O52" s="88">
        <f t="shared" si="10"/>
        <v>106.38500000000001</v>
      </c>
      <c r="P52" s="88">
        <f t="shared" si="10"/>
        <v>111.511</v>
      </c>
      <c r="Q52" s="88">
        <f t="shared" si="10"/>
        <v>99.186999999999983</v>
      </c>
      <c r="R52" s="88">
        <f t="shared" si="10"/>
        <v>116.892</v>
      </c>
      <c r="S52" s="88">
        <f t="shared" si="10"/>
        <v>148.047</v>
      </c>
      <c r="T52" s="88">
        <f t="shared" si="10"/>
        <v>141.91300000000001</v>
      </c>
      <c r="U52" s="88">
        <f t="shared" si="10"/>
        <v>135.96699999999998</v>
      </c>
      <c r="V52" s="88">
        <f t="shared" si="10"/>
        <v>136.25600000000003</v>
      </c>
      <c r="W52" s="88">
        <f t="shared" si="10"/>
        <v>140.84</v>
      </c>
      <c r="X52" s="88">
        <f t="shared" si="10"/>
        <v>117.949</v>
      </c>
      <c r="Y52" s="88">
        <f t="shared" si="10"/>
        <v>103.96</v>
      </c>
      <c r="Z52" s="89" t="str">
        <f t="shared" si="10"/>
        <v/>
      </c>
      <c r="AA52" s="104">
        <f>SUM(B52:Z52)</f>
        <v>2968.5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45570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104.788</v>
      </c>
      <c r="C4" s="18">
        <v>163.35599999999999</v>
      </c>
      <c r="D4" s="18">
        <v>87.731999999999999</v>
      </c>
      <c r="E4" s="18">
        <v>90.405000000000001</v>
      </c>
      <c r="F4" s="18">
        <v>92.102999999999994</v>
      </c>
      <c r="G4" s="18">
        <v>105.20400000000001</v>
      </c>
      <c r="H4" s="18">
        <v>115.438</v>
      </c>
      <c r="I4" s="18">
        <v>129.60300000000001</v>
      </c>
      <c r="J4" s="18">
        <v>159.95099999999999</v>
      </c>
      <c r="K4" s="18">
        <v>206.41800000000001</v>
      </c>
      <c r="L4" s="18">
        <v>118.94</v>
      </c>
      <c r="M4" s="18">
        <v>122.59399999999999</v>
      </c>
      <c r="N4" s="18">
        <v>113.06099999999999</v>
      </c>
      <c r="O4" s="18">
        <v>106.38500000000001</v>
      </c>
      <c r="P4" s="18">
        <v>111.511</v>
      </c>
      <c r="Q4" s="18">
        <v>99.186999999999998</v>
      </c>
      <c r="R4" s="18">
        <v>116.892</v>
      </c>
      <c r="S4" s="18">
        <v>148.04699999999997</v>
      </c>
      <c r="T4" s="18">
        <v>141.864</v>
      </c>
      <c r="U4" s="18">
        <v>135.96699999999998</v>
      </c>
      <c r="V4" s="18">
        <v>136.25599999999997</v>
      </c>
      <c r="W4" s="18">
        <v>140.84000000000003</v>
      </c>
      <c r="X4" s="18">
        <v>117.94899999999998</v>
      </c>
      <c r="Y4" s="18">
        <v>103.96</v>
      </c>
      <c r="Z4" s="19"/>
      <c r="AA4" s="20">
        <f>SUM(B4:Z4)</f>
        <v>2968.451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92.47</v>
      </c>
      <c r="C7" s="28">
        <v>88.25</v>
      </c>
      <c r="D7" s="28">
        <v>101.73</v>
      </c>
      <c r="E7" s="28">
        <v>95.8</v>
      </c>
      <c r="F7" s="28">
        <v>95.95</v>
      </c>
      <c r="G7" s="28">
        <v>92.79</v>
      </c>
      <c r="H7" s="28">
        <v>87.01</v>
      </c>
      <c r="I7" s="28">
        <v>99.26</v>
      </c>
      <c r="J7" s="28">
        <v>110.5</v>
      </c>
      <c r="K7" s="28">
        <v>101.85</v>
      </c>
      <c r="L7" s="28">
        <v>81.77</v>
      </c>
      <c r="M7" s="28">
        <v>85.1</v>
      </c>
      <c r="N7" s="28">
        <v>75</v>
      </c>
      <c r="O7" s="28">
        <v>64.319999999999993</v>
      </c>
      <c r="P7" s="28">
        <v>75.67</v>
      </c>
      <c r="Q7" s="28">
        <v>80.430000000000007</v>
      </c>
      <c r="R7" s="28">
        <v>95.44</v>
      </c>
      <c r="S7" s="28">
        <v>109.74</v>
      </c>
      <c r="T7" s="28">
        <v>140</v>
      </c>
      <c r="U7" s="28">
        <v>152.86000000000001</v>
      </c>
      <c r="V7" s="28">
        <v>106.35</v>
      </c>
      <c r="W7" s="28">
        <v>93.69</v>
      </c>
      <c r="X7" s="28">
        <v>84.6</v>
      </c>
      <c r="Y7" s="28">
        <v>83.19</v>
      </c>
      <c r="Z7" s="29"/>
      <c r="AA7" s="30">
        <f>IF(SUM(B7:Z7)&lt;&gt;0,AVERAGEIF(B7:Z7,"&lt;&gt;"""),"")</f>
        <v>95.573750000000004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>
        <v>54.814</v>
      </c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54.814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>
        <v>6.1460000000000008</v>
      </c>
      <c r="J14" s="57">
        <v>4.5120000000000005</v>
      </c>
      <c r="K14" s="57">
        <v>39.093000000000004</v>
      </c>
      <c r="L14" s="57">
        <v>3.6110000000000002</v>
      </c>
      <c r="M14" s="57">
        <v>0.79400000000000004</v>
      </c>
      <c r="N14" s="57"/>
      <c r="O14" s="57"/>
      <c r="P14" s="57"/>
      <c r="Q14" s="57"/>
      <c r="R14" s="57"/>
      <c r="S14" s="57">
        <v>2.4889999999999999</v>
      </c>
      <c r="T14" s="57">
        <v>3.052</v>
      </c>
      <c r="U14" s="57">
        <v>6.593</v>
      </c>
      <c r="V14" s="57">
        <v>6.9890000000000008</v>
      </c>
      <c r="W14" s="57">
        <v>5.4340000000000002</v>
      </c>
      <c r="X14" s="57">
        <v>2.4460000000000002</v>
      </c>
      <c r="Y14" s="57"/>
      <c r="Z14" s="58"/>
      <c r="AA14" s="59">
        <f t="shared" si="0"/>
        <v>81.158999999999992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54.814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6.1460000000000008</v>
      </c>
      <c r="J16" s="62">
        <f t="shared" si="1"/>
        <v>4.5120000000000005</v>
      </c>
      <c r="K16" s="62">
        <f t="shared" si="1"/>
        <v>39.093000000000004</v>
      </c>
      <c r="L16" s="62">
        <f t="shared" si="1"/>
        <v>3.6110000000000002</v>
      </c>
      <c r="M16" s="62">
        <f t="shared" si="1"/>
        <v>0.79400000000000004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2.4889999999999999</v>
      </c>
      <c r="T16" s="62">
        <f t="shared" si="1"/>
        <v>3.052</v>
      </c>
      <c r="U16" s="62">
        <f t="shared" si="1"/>
        <v>6.593</v>
      </c>
      <c r="V16" s="62">
        <f t="shared" si="1"/>
        <v>6.9890000000000008</v>
      </c>
      <c r="W16" s="62">
        <f t="shared" si="1"/>
        <v>5.4340000000000002</v>
      </c>
      <c r="X16" s="62">
        <f t="shared" si="1"/>
        <v>2.4460000000000002</v>
      </c>
      <c r="Y16" s="62">
        <f t="shared" si="1"/>
        <v>0</v>
      </c>
      <c r="Z16" s="63" t="str">
        <f t="shared" si="1"/>
        <v/>
      </c>
      <c r="AA16" s="64">
        <f>SUM(AA10:AA15)</f>
        <v>135.97299999999998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77.3</v>
      </c>
      <c r="C19" s="72">
        <v>105.1</v>
      </c>
      <c r="D19" s="72">
        <v>86.251999999999995</v>
      </c>
      <c r="E19" s="72">
        <v>89.685000000000002</v>
      </c>
      <c r="F19" s="72">
        <v>91.382999999999996</v>
      </c>
      <c r="G19" s="72">
        <v>103</v>
      </c>
      <c r="H19" s="72">
        <v>103</v>
      </c>
      <c r="I19" s="72">
        <v>103</v>
      </c>
      <c r="J19" s="72">
        <v>103</v>
      </c>
      <c r="K19" s="72">
        <v>103</v>
      </c>
      <c r="L19" s="72">
        <v>103</v>
      </c>
      <c r="M19" s="72">
        <v>105.3</v>
      </c>
      <c r="N19" s="72">
        <v>105.1</v>
      </c>
      <c r="O19" s="72">
        <v>105.1</v>
      </c>
      <c r="P19" s="72">
        <v>107.8</v>
      </c>
      <c r="Q19" s="72">
        <v>96.016999999999996</v>
      </c>
      <c r="R19" s="72">
        <v>103</v>
      </c>
      <c r="S19" s="72">
        <v>103</v>
      </c>
      <c r="T19" s="72">
        <v>103</v>
      </c>
      <c r="U19" s="72">
        <v>103</v>
      </c>
      <c r="V19" s="72">
        <v>103</v>
      </c>
      <c r="W19" s="72">
        <v>103</v>
      </c>
      <c r="X19" s="72">
        <v>103</v>
      </c>
      <c r="Y19" s="72">
        <v>103</v>
      </c>
      <c r="Z19" s="73"/>
      <c r="AA19" s="74">
        <f t="shared" ref="AA19:AA25" si="2">SUM(B19:Z19)</f>
        <v>2411.0369999999998</v>
      </c>
    </row>
    <row r="20" spans="1:27" ht="24.95" customHeight="1" x14ac:dyDescent="0.2">
      <c r="A20" s="75" t="s">
        <v>15</v>
      </c>
      <c r="B20" s="76">
        <v>7.476</v>
      </c>
      <c r="C20" s="77">
        <v>0.78400000000000003</v>
      </c>
      <c r="D20" s="77"/>
      <c r="E20" s="77"/>
      <c r="F20" s="77"/>
      <c r="G20" s="77"/>
      <c r="H20" s="77">
        <v>7.7869999999999999</v>
      </c>
      <c r="I20" s="77">
        <v>8.0739999999999998</v>
      </c>
      <c r="J20" s="77">
        <v>38.085000000000001</v>
      </c>
      <c r="K20" s="77">
        <v>37.709000000000003</v>
      </c>
      <c r="L20" s="77">
        <v>7.6920000000000002</v>
      </c>
      <c r="M20" s="77">
        <v>7.6360000000000001</v>
      </c>
      <c r="N20" s="77"/>
      <c r="O20" s="77"/>
      <c r="P20" s="77"/>
      <c r="Q20" s="77"/>
      <c r="R20" s="77">
        <v>5.6210000000000004</v>
      </c>
      <c r="S20" s="77">
        <v>9.2039999999999988</v>
      </c>
      <c r="T20" s="77">
        <v>9.3970000000000002</v>
      </c>
      <c r="U20" s="77">
        <v>9.5239999999999991</v>
      </c>
      <c r="V20" s="77">
        <v>8.7740000000000009</v>
      </c>
      <c r="W20" s="77">
        <v>7.5040000000000004</v>
      </c>
      <c r="X20" s="77">
        <v>6.5750000000000002</v>
      </c>
      <c r="Y20" s="77"/>
      <c r="Z20" s="78"/>
      <c r="AA20" s="79">
        <f t="shared" si="2"/>
        <v>171.84199999999996</v>
      </c>
    </row>
    <row r="21" spans="1:27" ht="24.95" customHeight="1" x14ac:dyDescent="0.2">
      <c r="A21" s="75" t="s">
        <v>16</v>
      </c>
      <c r="B21" s="80">
        <v>20.012</v>
      </c>
      <c r="C21" s="81">
        <v>2.6579999999999999</v>
      </c>
      <c r="D21" s="81">
        <v>1.48</v>
      </c>
      <c r="E21" s="81">
        <v>0.72</v>
      </c>
      <c r="F21" s="81">
        <v>0.72</v>
      </c>
      <c r="G21" s="81">
        <v>2.2039999999999997</v>
      </c>
      <c r="H21" s="81">
        <v>4.6509999999999998</v>
      </c>
      <c r="I21" s="81">
        <v>12.383000000000001</v>
      </c>
      <c r="J21" s="81">
        <v>14.353999999999999</v>
      </c>
      <c r="K21" s="81">
        <v>26.616</v>
      </c>
      <c r="L21" s="81">
        <v>4.6370000000000005</v>
      </c>
      <c r="M21" s="81">
        <v>8.8640000000000008</v>
      </c>
      <c r="N21" s="81"/>
      <c r="O21" s="81">
        <v>1.2849999999999999</v>
      </c>
      <c r="P21" s="81">
        <v>3.7110000000000003</v>
      </c>
      <c r="Q21" s="81">
        <v>3.17</v>
      </c>
      <c r="R21" s="81">
        <v>8.270999999999999</v>
      </c>
      <c r="S21" s="81">
        <v>33.353999999999999</v>
      </c>
      <c r="T21" s="81">
        <v>26.414999999999999</v>
      </c>
      <c r="U21" s="81">
        <v>16.850000000000001</v>
      </c>
      <c r="V21" s="81">
        <v>17.492999999999999</v>
      </c>
      <c r="W21" s="81">
        <v>24.902000000000001</v>
      </c>
      <c r="X21" s="81">
        <v>5.9279999999999999</v>
      </c>
      <c r="Y21" s="81">
        <v>0.96</v>
      </c>
      <c r="Z21" s="78"/>
      <c r="AA21" s="79">
        <f t="shared" si="2"/>
        <v>241.63800000000001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>
        <v>7.9610000000000003</v>
      </c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7.9610000000000003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104.788</v>
      </c>
      <c r="C26" s="88">
        <f t="shared" ref="C26:Z26" si="3">IF(LEN(C$2)&gt;0,SUM(C19:C25),"")</f>
        <v>108.542</v>
      </c>
      <c r="D26" s="88">
        <f t="shared" si="3"/>
        <v>87.731999999999999</v>
      </c>
      <c r="E26" s="88">
        <f t="shared" si="3"/>
        <v>90.405000000000001</v>
      </c>
      <c r="F26" s="88">
        <f t="shared" si="3"/>
        <v>92.102999999999994</v>
      </c>
      <c r="G26" s="88">
        <f t="shared" si="3"/>
        <v>105.20399999999999</v>
      </c>
      <c r="H26" s="88">
        <f t="shared" si="3"/>
        <v>115.438</v>
      </c>
      <c r="I26" s="88">
        <f t="shared" si="3"/>
        <v>123.45699999999999</v>
      </c>
      <c r="J26" s="88">
        <f t="shared" si="3"/>
        <v>155.43900000000002</v>
      </c>
      <c r="K26" s="88">
        <f t="shared" si="3"/>
        <v>167.32499999999999</v>
      </c>
      <c r="L26" s="88">
        <f t="shared" si="3"/>
        <v>115.32900000000001</v>
      </c>
      <c r="M26" s="88">
        <f t="shared" si="3"/>
        <v>121.8</v>
      </c>
      <c r="N26" s="88">
        <f t="shared" si="3"/>
        <v>113.06099999999999</v>
      </c>
      <c r="O26" s="88">
        <f t="shared" si="3"/>
        <v>106.38499999999999</v>
      </c>
      <c r="P26" s="88">
        <f t="shared" si="3"/>
        <v>111.511</v>
      </c>
      <c r="Q26" s="88">
        <f t="shared" si="3"/>
        <v>99.186999999999998</v>
      </c>
      <c r="R26" s="88">
        <f t="shared" si="3"/>
        <v>116.892</v>
      </c>
      <c r="S26" s="88">
        <f t="shared" si="3"/>
        <v>145.55799999999999</v>
      </c>
      <c r="T26" s="88">
        <f t="shared" si="3"/>
        <v>138.81200000000001</v>
      </c>
      <c r="U26" s="88">
        <f t="shared" si="3"/>
        <v>129.374</v>
      </c>
      <c r="V26" s="88">
        <f t="shared" si="3"/>
        <v>129.267</v>
      </c>
      <c r="W26" s="88">
        <f t="shared" si="3"/>
        <v>135.40600000000001</v>
      </c>
      <c r="X26" s="88">
        <f t="shared" si="3"/>
        <v>115.503</v>
      </c>
      <c r="Y26" s="88">
        <f t="shared" si="3"/>
        <v>103.96</v>
      </c>
      <c r="Z26" s="89" t="str">
        <f t="shared" si="3"/>
        <v/>
      </c>
      <c r="AA26" s="90">
        <f>SUM(AA19:AA25)</f>
        <v>2832.4779999999996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104.788</v>
      </c>
      <c r="C30" s="77">
        <v>163.35599999999999</v>
      </c>
      <c r="D30" s="77">
        <v>87.731999999999999</v>
      </c>
      <c r="E30" s="77">
        <v>90.405000000000001</v>
      </c>
      <c r="F30" s="77">
        <v>92.102999999999994</v>
      </c>
      <c r="G30" s="77">
        <v>105.20399999999999</v>
      </c>
      <c r="H30" s="77">
        <v>115.438</v>
      </c>
      <c r="I30" s="77">
        <v>129.60300000000001</v>
      </c>
      <c r="J30" s="77">
        <v>159.95099999999999</v>
      </c>
      <c r="K30" s="77">
        <v>206.41800000000001</v>
      </c>
      <c r="L30" s="77">
        <v>118.94</v>
      </c>
      <c r="M30" s="77">
        <v>122.59399999999999</v>
      </c>
      <c r="N30" s="77">
        <v>113.06100000000001</v>
      </c>
      <c r="O30" s="77">
        <v>106.38500000000001</v>
      </c>
      <c r="P30" s="77">
        <v>111.511</v>
      </c>
      <c r="Q30" s="77">
        <v>99.186999999999998</v>
      </c>
      <c r="R30" s="77">
        <v>116.892</v>
      </c>
      <c r="S30" s="77">
        <v>148.047</v>
      </c>
      <c r="T30" s="77">
        <v>141.864</v>
      </c>
      <c r="U30" s="77">
        <v>135.96700000000001</v>
      </c>
      <c r="V30" s="77">
        <v>136.256</v>
      </c>
      <c r="W30" s="77">
        <v>140.84</v>
      </c>
      <c r="X30" s="77">
        <v>117.949</v>
      </c>
      <c r="Y30" s="77">
        <v>103.96</v>
      </c>
      <c r="Z30" s="78"/>
      <c r="AA30" s="79">
        <f>SUM(B30:Z30)</f>
        <v>2968.451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104.788</v>
      </c>
      <c r="C32" s="62">
        <f t="shared" ref="C32:Z32" si="4">IF(LEN(C$2)&gt;0,SUM(C29:C31),"")</f>
        <v>163.35599999999999</v>
      </c>
      <c r="D32" s="62">
        <f t="shared" si="4"/>
        <v>87.731999999999999</v>
      </c>
      <c r="E32" s="62">
        <f t="shared" si="4"/>
        <v>90.405000000000001</v>
      </c>
      <c r="F32" s="62">
        <f t="shared" si="4"/>
        <v>92.102999999999994</v>
      </c>
      <c r="G32" s="62">
        <f t="shared" si="4"/>
        <v>105.20399999999999</v>
      </c>
      <c r="H32" s="62">
        <f t="shared" si="4"/>
        <v>115.438</v>
      </c>
      <c r="I32" s="62">
        <f t="shared" si="4"/>
        <v>129.60300000000001</v>
      </c>
      <c r="J32" s="62">
        <f t="shared" si="4"/>
        <v>159.95099999999999</v>
      </c>
      <c r="K32" s="62">
        <f t="shared" si="4"/>
        <v>206.41800000000001</v>
      </c>
      <c r="L32" s="62">
        <f t="shared" si="4"/>
        <v>118.94</v>
      </c>
      <c r="M32" s="62">
        <f t="shared" si="4"/>
        <v>122.59399999999999</v>
      </c>
      <c r="N32" s="62">
        <f t="shared" si="4"/>
        <v>113.06100000000001</v>
      </c>
      <c r="O32" s="62">
        <f t="shared" si="4"/>
        <v>106.38500000000001</v>
      </c>
      <c r="P32" s="62">
        <f t="shared" si="4"/>
        <v>111.511</v>
      </c>
      <c r="Q32" s="62">
        <f t="shared" si="4"/>
        <v>99.186999999999998</v>
      </c>
      <c r="R32" s="62">
        <f t="shared" si="4"/>
        <v>116.892</v>
      </c>
      <c r="S32" s="62">
        <f t="shared" si="4"/>
        <v>148.047</v>
      </c>
      <c r="T32" s="62">
        <f t="shared" si="4"/>
        <v>141.864</v>
      </c>
      <c r="U32" s="62">
        <f t="shared" si="4"/>
        <v>135.96700000000001</v>
      </c>
      <c r="V32" s="62">
        <f t="shared" si="4"/>
        <v>136.256</v>
      </c>
      <c r="W32" s="62">
        <f t="shared" si="4"/>
        <v>140.84</v>
      </c>
      <c r="X32" s="62">
        <f t="shared" si="4"/>
        <v>117.949</v>
      </c>
      <c r="Y32" s="62">
        <f t="shared" si="4"/>
        <v>103.96</v>
      </c>
      <c r="Z32" s="63" t="str">
        <f t="shared" si="4"/>
        <v/>
      </c>
      <c r="AA32" s="64">
        <f>SUM(AA29:AA31)</f>
        <v>2968.451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46</v>
      </c>
      <c r="B40" s="87">
        <f>IF(LEN(B$2)&gt;0,SUM(B35:B39),"")</f>
        <v>0</v>
      </c>
      <c r="C40" s="88">
        <f t="shared" ref="C40:Z40" si="6">IF(LEN(C$2)&gt;0,SUM(C35:C39),"")</f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0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0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104.788</v>
      </c>
      <c r="C52" s="88">
        <f t="shared" ref="C52:Z52" si="10">IF(LEN(C$2)&gt;0,SUM(C10:C15)+C26+C40,"")</f>
        <v>163.35599999999999</v>
      </c>
      <c r="D52" s="88">
        <f t="shared" si="10"/>
        <v>87.731999999999999</v>
      </c>
      <c r="E52" s="88">
        <f t="shared" si="10"/>
        <v>90.405000000000001</v>
      </c>
      <c r="F52" s="88">
        <f t="shared" si="10"/>
        <v>92.102999999999994</v>
      </c>
      <c r="G52" s="88">
        <f t="shared" si="10"/>
        <v>105.20399999999999</v>
      </c>
      <c r="H52" s="88">
        <f t="shared" si="10"/>
        <v>115.438</v>
      </c>
      <c r="I52" s="88">
        <f t="shared" si="10"/>
        <v>129.60300000000001</v>
      </c>
      <c r="J52" s="88">
        <f t="shared" si="10"/>
        <v>159.95100000000002</v>
      </c>
      <c r="K52" s="88">
        <f t="shared" si="10"/>
        <v>206.41800000000001</v>
      </c>
      <c r="L52" s="88">
        <f t="shared" si="10"/>
        <v>118.94000000000001</v>
      </c>
      <c r="M52" s="88">
        <f t="shared" si="10"/>
        <v>122.59399999999999</v>
      </c>
      <c r="N52" s="88">
        <f t="shared" si="10"/>
        <v>113.06099999999999</v>
      </c>
      <c r="O52" s="88">
        <f t="shared" si="10"/>
        <v>106.38499999999999</v>
      </c>
      <c r="P52" s="88">
        <f t="shared" si="10"/>
        <v>111.511</v>
      </c>
      <c r="Q52" s="88">
        <f t="shared" si="10"/>
        <v>99.186999999999998</v>
      </c>
      <c r="R52" s="88">
        <f t="shared" si="10"/>
        <v>116.892</v>
      </c>
      <c r="S52" s="88">
        <f t="shared" si="10"/>
        <v>148.047</v>
      </c>
      <c r="T52" s="88">
        <f t="shared" si="10"/>
        <v>141.864</v>
      </c>
      <c r="U52" s="88">
        <f t="shared" si="10"/>
        <v>135.96699999999998</v>
      </c>
      <c r="V52" s="88">
        <f t="shared" si="10"/>
        <v>136.256</v>
      </c>
      <c r="W52" s="88">
        <f t="shared" si="10"/>
        <v>140.84</v>
      </c>
      <c r="X52" s="88">
        <f t="shared" si="10"/>
        <v>117.949</v>
      </c>
      <c r="Y52" s="88">
        <f t="shared" si="10"/>
        <v>103.96</v>
      </c>
      <c r="Z52" s="89" t="str">
        <f t="shared" si="10"/>
        <v/>
      </c>
      <c r="AA52" s="104">
        <f>SUM(B52:Z52)</f>
        <v>2968.451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G11" sqref="G1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45570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>
        <v>-50.5</v>
      </c>
      <c r="U4" s="18"/>
      <c r="V4" s="18"/>
      <c r="W4" s="18"/>
      <c r="X4" s="18"/>
      <c r="Y4" s="18">
        <v>-10</v>
      </c>
      <c r="Z4" s="19"/>
      <c r="AA4" s="111">
        <f>SUM(B4:Z4)</f>
        <v>-60.5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92.47</v>
      </c>
      <c r="C7" s="117">
        <v>88.25</v>
      </c>
      <c r="D7" s="117">
        <v>101.73</v>
      </c>
      <c r="E7" s="117">
        <v>95.8</v>
      </c>
      <c r="F7" s="117">
        <v>95.95</v>
      </c>
      <c r="G7" s="117">
        <v>92.79</v>
      </c>
      <c r="H7" s="117">
        <v>87.01</v>
      </c>
      <c r="I7" s="117">
        <v>99.26</v>
      </c>
      <c r="J7" s="117">
        <v>110.5</v>
      </c>
      <c r="K7" s="117">
        <v>101.85</v>
      </c>
      <c r="L7" s="117">
        <v>81.77</v>
      </c>
      <c r="M7" s="117">
        <v>85.1</v>
      </c>
      <c r="N7" s="117">
        <v>75</v>
      </c>
      <c r="O7" s="117">
        <v>64.319999999999993</v>
      </c>
      <c r="P7" s="117">
        <v>75.67</v>
      </c>
      <c r="Q7" s="117">
        <v>80.430000000000007</v>
      </c>
      <c r="R7" s="117">
        <v>95.44</v>
      </c>
      <c r="S7" s="117">
        <v>109.74</v>
      </c>
      <c r="T7" s="117">
        <v>140</v>
      </c>
      <c r="U7" s="117">
        <v>152.86000000000001</v>
      </c>
      <c r="V7" s="117">
        <v>106.35</v>
      </c>
      <c r="W7" s="117">
        <v>93.69</v>
      </c>
      <c r="X7" s="117">
        <v>84.6</v>
      </c>
      <c r="Y7" s="117">
        <v>83.19</v>
      </c>
      <c r="Z7" s="118"/>
      <c r="AA7" s="119">
        <f>IF(SUM(B7:Z7)&lt;&gt;0,AVERAGEIF(B7:Z7,"&lt;&gt;"""),"")</f>
        <v>95.573750000000004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>
        <v>10</v>
      </c>
      <c r="Z13" s="131"/>
      <c r="AA13" s="132">
        <f t="shared" si="0"/>
        <v>10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>
        <v>50.5</v>
      </c>
      <c r="U15" s="133"/>
      <c r="V15" s="133"/>
      <c r="W15" s="133"/>
      <c r="X15" s="133"/>
      <c r="Y15" s="133"/>
      <c r="Z15" s="131"/>
      <c r="AA15" s="132">
        <f t="shared" si="0"/>
        <v>50.5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50.5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10</v>
      </c>
      <c r="Z16" s="136" t="str">
        <f t="shared" si="1"/>
        <v/>
      </c>
      <c r="AA16" s="90">
        <f t="shared" si="0"/>
        <v>60.5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2024-10-04T13:29:46Z</dcterms:created>
  <dcterms:modified xsi:type="dcterms:W3CDTF">2024-10-04T13:29:48Z</dcterms:modified>
</cp:coreProperties>
</file>