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<sst xmlns="http://schemas.openxmlformats.org/spreadsheetml/2006/main" count="119" uniqueCount="54">
  <si>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03/10/2024 16:31:21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</si>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</sst>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4C-480C-9071-9A0DB6C599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4C-480C-9071-9A0DB6C599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0.35099999999999998</c:v>
                </c:pt>
                <c:pt idx="11">
                  <c:v>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4C-480C-9071-9A0DB6C599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7.4159999999999995</c:v>
                </c:pt>
                <c:pt idx="1">
                  <c:v>2.36</c:v>
                </c:pt>
                <c:pt idx="2">
                  <c:v>1.9489999999999998</c:v>
                </c:pt>
                <c:pt idx="3">
                  <c:v>1.5549999999999999</c:v>
                </c:pt>
                <c:pt idx="4">
                  <c:v>1.167</c:v>
                </c:pt>
                <c:pt idx="7">
                  <c:v>7.8390000000000004</c:v>
                </c:pt>
                <c:pt idx="8">
                  <c:v>10.376999999999999</c:v>
                </c:pt>
                <c:pt idx="9">
                  <c:v>129.822</c:v>
                </c:pt>
                <c:pt idx="10">
                  <c:v>9.6709999999999994</c:v>
                </c:pt>
                <c:pt idx="11">
                  <c:v>15.566000000000001</c:v>
                </c:pt>
                <c:pt idx="12">
                  <c:v>9.2519999999999989</c:v>
                </c:pt>
                <c:pt idx="13">
                  <c:v>10.035</c:v>
                </c:pt>
                <c:pt idx="14">
                  <c:v>85.445999999999984</c:v>
                </c:pt>
                <c:pt idx="15">
                  <c:v>101.285</c:v>
                </c:pt>
                <c:pt idx="16">
                  <c:v>8.3629999999999995</c:v>
                </c:pt>
                <c:pt idx="17">
                  <c:v>1.6560000000000001</c:v>
                </c:pt>
                <c:pt idx="18">
                  <c:v>1.704</c:v>
                </c:pt>
                <c:pt idx="19">
                  <c:v>0.42899999999999999</c:v>
                </c:pt>
                <c:pt idx="20">
                  <c:v>1.29</c:v>
                </c:pt>
                <c:pt idx="21">
                  <c:v>0.85599999999999998</c:v>
                </c:pt>
                <c:pt idx="22">
                  <c:v>1.2330000000000001</c:v>
                </c:pt>
                <c:pt idx="23">
                  <c:v>1.19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4C-480C-9071-9A0DB6C599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74C-480C-9071-9A0DB6C599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4C-480C-9071-9A0DB6C599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4C-480C-9071-9A0DB6C599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74C-480C-9071-9A0DB6C599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74C-480C-9071-9A0DB6C599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31.518999999999998</c:v>
                </c:pt>
                <c:pt idx="2">
                  <c:v>32.631999999999998</c:v>
                </c:pt>
                <c:pt idx="3">
                  <c:v>110</c:v>
                </c:pt>
                <c:pt idx="4">
                  <c:v>60</c:v>
                </c:pt>
                <c:pt idx="5">
                  <c:v>61.31</c:v>
                </c:pt>
                <c:pt idx="7">
                  <c:v>18</c:v>
                </c:pt>
                <c:pt idx="8">
                  <c:v>50.256999999999998</c:v>
                </c:pt>
                <c:pt idx="15">
                  <c:v>31.077000000000002</c:v>
                </c:pt>
                <c:pt idx="16">
                  <c:v>51.774999999999999</c:v>
                </c:pt>
                <c:pt idx="17">
                  <c:v>44.120000000000005</c:v>
                </c:pt>
                <c:pt idx="19">
                  <c:v>24.273</c:v>
                </c:pt>
                <c:pt idx="20">
                  <c:v>45.088000000000001</c:v>
                </c:pt>
                <c:pt idx="21">
                  <c:v>45.192</c:v>
                </c:pt>
                <c:pt idx="22">
                  <c:v>45.572000000000003</c:v>
                </c:pt>
                <c:pt idx="23">
                  <c:v>40.585999999999999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74C-480C-9071-9A0DB6C5994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71.599999999999994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57.8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4C-480C-9071-9A0DB6C599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6.3900000000000006</c:v>
                </c:pt>
                <c:pt idx="3">
                  <c:v>0.13200000000000001</c:v>
                </c:pt>
                <c:pt idx="4">
                  <c:v>0.33400000000000002</c:v>
                </c:pt>
                <c:pt idx="7">
                  <c:v>0.245</c:v>
                </c:pt>
                <c:pt idx="10">
                  <c:v>16.11</c:v>
                </c:pt>
                <c:pt idx="11">
                  <c:v>8.0509999999999984</c:v>
                </c:pt>
                <c:pt idx="12">
                  <c:v>0.308</c:v>
                </c:pt>
                <c:pt idx="13">
                  <c:v>6.6000000000000003E-2</c:v>
                </c:pt>
                <c:pt idx="19">
                  <c:v>0.34100000000000003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74C-480C-9071-9A0DB6C599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74C-480C-9071-9A0DB6C599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74C-480C-9071-9A0DB6C59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75.3</c:v>
                </c:pt>
                <c:pt idx="1">
                  <c:v>79.989999999999995</c:v>
                </c:pt>
                <c:pt idx="2">
                  <c:v>79.989999999999995</c:v>
                </c:pt>
                <c:pt idx="3">
                  <c:v>87.23</c:v>
                </c:pt>
                <c:pt idx="4">
                  <c:v>88.78</c:v>
                </c:pt>
                <c:pt idx="5">
                  <c:v>92.34</c:v>
                </c:pt>
                <c:pt idx="6">
                  <c:v>105.76</c:v>
                </c:pt>
                <c:pt idx="7">
                  <c:v>138.91999999999999</c:v>
                </c:pt>
                <c:pt idx="8">
                  <c:v>99.16</c:v>
                </c:pt>
                <c:pt idx="9">
                  <c:v>57.04</c:v>
                </c:pt>
                <c:pt idx="10">
                  <c:v>77.42</c:v>
                </c:pt>
                <c:pt idx="11">
                  <c:v>20.5</c:v>
                </c:pt>
                <c:pt idx="12">
                  <c:v>12.24</c:v>
                </c:pt>
                <c:pt idx="13">
                  <c:v>14.98</c:v>
                </c:pt>
                <c:pt idx="14">
                  <c:v>27.74</c:v>
                </c:pt>
                <c:pt idx="15">
                  <c:v>89.22</c:v>
                </c:pt>
                <c:pt idx="16">
                  <c:v>103.31</c:v>
                </c:pt>
                <c:pt idx="17">
                  <c:v>117.06</c:v>
                </c:pt>
                <c:pt idx="18">
                  <c:v>131</c:v>
                </c:pt>
                <c:pt idx="19">
                  <c:v>153.41</c:v>
                </c:pt>
                <c:pt idx="20">
                  <c:v>120</c:v>
                </c:pt>
                <c:pt idx="21">
                  <c:v>95.65</c:v>
                </c:pt>
                <c:pt idx="22">
                  <c:v>95.88</c:v>
                </c:pt>
                <c:pt idx="23">
                  <c:v>85.94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74C-480C-9071-9A0DB6C59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5D-4848-9900-1881993BA9D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9">
                  <c:v>1.7</c:v>
                </c:pt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5D-4848-9900-1881993BA9D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8.8859999999999992</c:v>
                </c:pt>
                <c:pt idx="1">
                  <c:v>9</c:v>
                </c:pt>
                <c:pt idx="2">
                  <c:v>9.1780000000000008</c:v>
                </c:pt>
                <c:pt idx="3">
                  <c:v>9.15</c:v>
                </c:pt>
                <c:pt idx="4">
                  <c:v>9.1129999999999995</c:v>
                </c:pt>
                <c:pt idx="5">
                  <c:v>16.759</c:v>
                </c:pt>
                <c:pt idx="6">
                  <c:v>16.730999999999998</c:v>
                </c:pt>
                <c:pt idx="7">
                  <c:v>10.757999999999999</c:v>
                </c:pt>
                <c:pt idx="8">
                  <c:v>10.754</c:v>
                </c:pt>
                <c:pt idx="9">
                  <c:v>15.899999999999999</c:v>
                </c:pt>
                <c:pt idx="10">
                  <c:v>11.025</c:v>
                </c:pt>
                <c:pt idx="11">
                  <c:v>12.571</c:v>
                </c:pt>
                <c:pt idx="12">
                  <c:v>2.601</c:v>
                </c:pt>
                <c:pt idx="13">
                  <c:v>1.837</c:v>
                </c:pt>
                <c:pt idx="14">
                  <c:v>12.259</c:v>
                </c:pt>
                <c:pt idx="15">
                  <c:v>9.5249999999999986</c:v>
                </c:pt>
                <c:pt idx="16">
                  <c:v>9.3260000000000005</c:v>
                </c:pt>
                <c:pt idx="17">
                  <c:v>9.4390000000000001</c:v>
                </c:pt>
                <c:pt idx="18">
                  <c:v>9.7609999999999992</c:v>
                </c:pt>
                <c:pt idx="19">
                  <c:v>9.5079999999999991</c:v>
                </c:pt>
                <c:pt idx="20">
                  <c:v>9.4599999999999991</c:v>
                </c:pt>
                <c:pt idx="21">
                  <c:v>8.4190000000000005</c:v>
                </c:pt>
                <c:pt idx="22">
                  <c:v>8.3640000000000008</c:v>
                </c:pt>
                <c:pt idx="23">
                  <c:v>8.3060000000000009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5D-4848-9900-1881993BA9D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2.9710000000000001</c:v>
                </c:pt>
                <c:pt idx="1">
                  <c:v>16.584</c:v>
                </c:pt>
                <c:pt idx="2">
                  <c:v>16.519000000000002</c:v>
                </c:pt>
                <c:pt idx="3">
                  <c:v>16.524000000000001</c:v>
                </c:pt>
                <c:pt idx="4">
                  <c:v>16.661999999999999</c:v>
                </c:pt>
                <c:pt idx="5">
                  <c:v>34.712000000000003</c:v>
                </c:pt>
                <c:pt idx="6">
                  <c:v>35.509</c:v>
                </c:pt>
                <c:pt idx="7">
                  <c:v>11.997999999999999</c:v>
                </c:pt>
                <c:pt idx="8">
                  <c:v>28.381</c:v>
                </c:pt>
                <c:pt idx="9">
                  <c:v>16.300999999999998</c:v>
                </c:pt>
                <c:pt idx="10">
                  <c:v>11.51</c:v>
                </c:pt>
                <c:pt idx="11">
                  <c:v>8.4830000000000005</c:v>
                </c:pt>
                <c:pt idx="12">
                  <c:v>0.93700000000000006</c:v>
                </c:pt>
                <c:pt idx="13">
                  <c:v>0.96799999999999997</c:v>
                </c:pt>
                <c:pt idx="14">
                  <c:v>8.4310000000000009</c:v>
                </c:pt>
                <c:pt idx="15">
                  <c:v>12.292999999999999</c:v>
                </c:pt>
                <c:pt idx="16">
                  <c:v>26.3</c:v>
                </c:pt>
                <c:pt idx="17">
                  <c:v>28.8</c:v>
                </c:pt>
                <c:pt idx="18">
                  <c:v>36.209000000000003</c:v>
                </c:pt>
                <c:pt idx="19">
                  <c:v>15.535</c:v>
                </c:pt>
                <c:pt idx="20">
                  <c:v>34.103999999999999</c:v>
                </c:pt>
                <c:pt idx="21">
                  <c:v>33.82</c:v>
                </c:pt>
                <c:pt idx="22">
                  <c:v>33.334000000000003</c:v>
                </c:pt>
                <c:pt idx="23">
                  <c:v>30.768999999999998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5D-4848-9900-1881993BA9D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65D-4848-9900-1881993BA9D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5D-4848-9900-1881993BA9D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5D-4848-9900-1881993BA9D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65D-4848-9900-1881993BA9D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65D-4848-9900-1881993BA9D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65D-4848-9900-1881993BA9D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75.3</c:v>
                </c:pt>
                <c:pt idx="4">
                  <c:v>27.7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89.7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65D-4848-9900-1881993BA9D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6.1949999999999994</c:v>
                </c:pt>
                <c:pt idx="2">
                  <c:v>6.7839999999999998</c:v>
                </c:pt>
                <c:pt idx="3">
                  <c:v>5.9430000000000005</c:v>
                </c:pt>
                <c:pt idx="4">
                  <c:v>7.9909999999999997</c:v>
                </c:pt>
                <c:pt idx="5">
                  <c:v>9.8390000000000004</c:v>
                </c:pt>
                <c:pt idx="6">
                  <c:v>19.384</c:v>
                </c:pt>
                <c:pt idx="7">
                  <c:v>3.3280000000000003</c:v>
                </c:pt>
                <c:pt idx="8">
                  <c:v>21.498999999999999</c:v>
                </c:pt>
                <c:pt idx="9">
                  <c:v>95.920999999999992</c:v>
                </c:pt>
                <c:pt idx="10">
                  <c:v>0.94599999999999995</c:v>
                </c:pt>
                <c:pt idx="11">
                  <c:v>1.403</c:v>
                </c:pt>
                <c:pt idx="12">
                  <c:v>3.9220000000000002</c:v>
                </c:pt>
                <c:pt idx="13">
                  <c:v>2.496</c:v>
                </c:pt>
                <c:pt idx="14">
                  <c:v>59.756</c:v>
                </c:pt>
                <c:pt idx="15">
                  <c:v>20.844000000000005</c:v>
                </c:pt>
                <c:pt idx="16">
                  <c:v>24.511999999999997</c:v>
                </c:pt>
                <c:pt idx="17">
                  <c:v>7.5370000000000008</c:v>
                </c:pt>
                <c:pt idx="18">
                  <c:v>13.573000000000002</c:v>
                </c:pt>
                <c:pt idx="20">
                  <c:v>2.8140000000000001</c:v>
                </c:pt>
                <c:pt idx="21">
                  <c:v>3.8090000000000002</c:v>
                </c:pt>
                <c:pt idx="22">
                  <c:v>5.1070000000000002</c:v>
                </c:pt>
                <c:pt idx="23">
                  <c:v>2.7010000000000001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65D-4848-9900-1881993BA9D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65D-4848-9900-1881993BA9D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65D-4848-9900-1881993BA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75.3</c:v>
                </c:pt>
                <c:pt idx="1">
                  <c:v>79.989999999999995</c:v>
                </c:pt>
                <c:pt idx="2">
                  <c:v>79.989999999999995</c:v>
                </c:pt>
                <c:pt idx="3">
                  <c:v>87.23</c:v>
                </c:pt>
                <c:pt idx="4">
                  <c:v>88.78</c:v>
                </c:pt>
                <c:pt idx="5">
                  <c:v>92.34</c:v>
                </c:pt>
                <c:pt idx="6">
                  <c:v>105.76</c:v>
                </c:pt>
                <c:pt idx="7">
                  <c:v>138.91999999999999</c:v>
                </c:pt>
                <c:pt idx="8">
                  <c:v>99.16</c:v>
                </c:pt>
                <c:pt idx="9">
                  <c:v>57.04</c:v>
                </c:pt>
                <c:pt idx="10">
                  <c:v>77.42</c:v>
                </c:pt>
                <c:pt idx="11">
                  <c:v>20.5</c:v>
                </c:pt>
                <c:pt idx="12">
                  <c:v>12.24</c:v>
                </c:pt>
                <c:pt idx="13">
                  <c:v>14.98</c:v>
                </c:pt>
                <c:pt idx="14">
                  <c:v>27.74</c:v>
                </c:pt>
                <c:pt idx="15">
                  <c:v>89.22</c:v>
                </c:pt>
                <c:pt idx="16">
                  <c:v>103.31</c:v>
                </c:pt>
                <c:pt idx="17">
                  <c:v>117.06</c:v>
                </c:pt>
                <c:pt idx="18">
                  <c:v>131</c:v>
                </c:pt>
                <c:pt idx="19">
                  <c:v>153.41</c:v>
                </c:pt>
                <c:pt idx="20">
                  <c:v>120</c:v>
                </c:pt>
                <c:pt idx="21">
                  <c:v>95.65</c:v>
                </c:pt>
                <c:pt idx="22">
                  <c:v>95.88</c:v>
                </c:pt>
                <c:pt idx="23">
                  <c:v>85.94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5D-4848-9900-1881993BA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14.156999999999998</v>
      </c>
      <c r="C4" s="18">
        <v>33.878999999999998</v>
      </c>
      <c r="D4" s="18">
        <v>34.580999999999996</v>
      </c>
      <c r="E4" s="18">
        <v>111.687</v>
      </c>
      <c r="F4" s="18">
        <v>61.501000000000005</v>
      </c>
      <c r="G4" s="18">
        <v>61.31</v>
      </c>
      <c r="H4" s="18">
        <v>71.599999999999994</v>
      </c>
      <c r="I4" s="18">
        <v>26.084</v>
      </c>
      <c r="J4" s="18">
        <v>60.634</v>
      </c>
      <c r="K4" s="18">
        <v>129.822</v>
      </c>
      <c r="L4" s="18">
        <v>25.781000000000002</v>
      </c>
      <c r="M4" s="18">
        <v>24.557000000000002</v>
      </c>
      <c r="N4" s="18">
        <v>9.5599999999999987</v>
      </c>
      <c r="O4" s="18">
        <v>10.101000000000001</v>
      </c>
      <c r="P4" s="18">
        <v>85.445999999999984</v>
      </c>
      <c r="Q4" s="18">
        <v>132.36199999999999</v>
      </c>
      <c r="R4" s="18">
        <v>60.137999999999998</v>
      </c>
      <c r="S4" s="18">
        <v>45.775999999999996</v>
      </c>
      <c r="T4" s="18">
        <v>59.503999999999998</v>
      </c>
      <c r="U4" s="18">
        <v>25.042999999999999</v>
      </c>
      <c r="V4" s="18">
        <v>46.378</v>
      </c>
      <c r="W4" s="18">
        <v>46.048000000000002</v>
      </c>
      <c r="X4" s="18">
        <v>46.805</v>
      </c>
      <c r="Y4" s="18">
        <v>41.775999999999996</v>
      </c>
      <c r="Z4" s="19"/>
      <c r="AA4" s="20">
        <f>SUM(B4:Z4)</f>
        <v>1264.53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75.3</v>
      </c>
      <c r="C7" s="28">
        <v>79.989999999999995</v>
      </c>
      <c r="D7" s="28">
        <v>79.989999999999995</v>
      </c>
      <c r="E7" s="28">
        <v>87.23</v>
      </c>
      <c r="F7" s="28">
        <v>88.78</v>
      </c>
      <c r="G7" s="28">
        <v>92.34</v>
      </c>
      <c r="H7" s="28">
        <v>105.76</v>
      </c>
      <c r="I7" s="28">
        <v>138.91999999999999</v>
      </c>
      <c r="J7" s="28">
        <v>99.16</v>
      </c>
      <c r="K7" s="28">
        <v>57.04</v>
      </c>
      <c r="L7" s="28">
        <v>77.42</v>
      </c>
      <c r="M7" s="28">
        <v>20.5</v>
      </c>
      <c r="N7" s="28">
        <v>12.24</v>
      </c>
      <c r="O7" s="28">
        <v>14.98</v>
      </c>
      <c r="P7" s="28">
        <v>27.74</v>
      </c>
      <c r="Q7" s="28">
        <v>89.22</v>
      </c>
      <c r="R7" s="28">
        <v>103.31</v>
      </c>
      <c r="S7" s="28">
        <v>117.06</v>
      </c>
      <c r="T7" s="28">
        <v>131</v>
      </c>
      <c r="U7" s="28">
        <v>153.41</v>
      </c>
      <c r="V7" s="28">
        <v>120</v>
      </c>
      <c r="W7" s="28">
        <v>95.65</v>
      </c>
      <c r="X7" s="28">
        <v>95.88</v>
      </c>
      <c r="Y7" s="28">
        <v>85.94</v>
      </c>
      <c r="Z7" s="29"/>
      <c r="AA7" s="30">
        <f>IF(SUM(B7:Z7)&lt;&gt;0,AVERAGEIF(B7:Z7,"&lt;&gt;"""),"")</f>
        <v>85.369166666666672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31.518999999999998</v>
      </c>
      <c r="D12" s="52">
        <v>32.631999999999998</v>
      </c>
      <c r="E12" s="52">
        <v>110</v>
      </c>
      <c r="F12" s="52">
        <v>60</v>
      </c>
      <c r="G12" s="52">
        <v>61.31</v>
      </c>
      <c r="H12" s="52"/>
      <c r="I12" s="52">
        <v>18</v>
      </c>
      <c r="J12" s="52">
        <v>50.256999999999998</v>
      </c>
      <c r="K12" s="52"/>
      <c r="L12" s="52"/>
      <c r="M12" s="52"/>
      <c r="N12" s="52"/>
      <c r="O12" s="52"/>
      <c r="P12" s="52"/>
      <c r="Q12" s="52">
        <v>31.077000000000002</v>
      </c>
      <c r="R12" s="52">
        <v>51.774999999999999</v>
      </c>
      <c r="S12" s="52">
        <v>44.120000000000005</v>
      </c>
      <c r="T12" s="52"/>
      <c r="U12" s="52">
        <v>24.273</v>
      </c>
      <c r="V12" s="52">
        <v>45.088000000000001</v>
      </c>
      <c r="W12" s="52">
        <v>45.192</v>
      </c>
      <c r="X12" s="52">
        <v>45.572000000000003</v>
      </c>
      <c r="Y12" s="52">
        <v>40.585999999999999</v>
      </c>
      <c r="Z12" s="53"/>
      <c r="AA12" s="54">
        <f t="shared" si="0"/>
        <v>691.40099999999995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6.3900000000000006</v>
      </c>
      <c r="C14" s="57"/>
      <c r="D14" s="57"/>
      <c r="E14" s="57">
        <v>0.13200000000000001</v>
      </c>
      <c r="F14" s="57">
        <v>0.33400000000000002</v>
      </c>
      <c r="G14" s="57"/>
      <c r="H14" s="57"/>
      <c r="I14" s="57">
        <v>0.245</v>
      </c>
      <c r="J14" s="57"/>
      <c r="K14" s="57"/>
      <c r="L14" s="57">
        <v>16.11</v>
      </c>
      <c r="M14" s="57">
        <v>8.0509999999999984</v>
      </c>
      <c r="N14" s="57">
        <v>0.308</v>
      </c>
      <c r="O14" s="57">
        <v>6.6000000000000003E-2</v>
      </c>
      <c r="P14" s="57"/>
      <c r="Q14" s="57"/>
      <c r="R14" s="57"/>
      <c r="S14" s="57"/>
      <c r="T14" s="57"/>
      <c r="U14" s="57">
        <v>0.34100000000000003</v>
      </c>
      <c r="V14" s="57"/>
      <c r="W14" s="57"/>
      <c r="X14" s="57"/>
      <c r="Y14" s="57"/>
      <c r="Z14" s="58"/>
      <c r="AA14" s="59">
        <f t="shared" si="0"/>
        <v>31.976999999999997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6.3900000000000006</v>
      </c>
      <c r="C16" s="62">
        <f t="shared" si="1"/>
        <v>31.518999999999998</v>
      </c>
      <c r="D16" s="62">
        <f t="shared" si="1"/>
        <v>32.631999999999998</v>
      </c>
      <c r="E16" s="62">
        <f t="shared" si="1"/>
        <v>110.13200000000001</v>
      </c>
      <c r="F16" s="62">
        <f t="shared" si="1"/>
        <v>60.334000000000003</v>
      </c>
      <c r="G16" s="62">
        <f t="shared" si="1"/>
        <v>61.31</v>
      </c>
      <c r="H16" s="62">
        <f t="shared" si="1"/>
        <v>0</v>
      </c>
      <c r="I16" s="62">
        <f t="shared" si="1"/>
        <v>18.245000000000001</v>
      </c>
      <c r="J16" s="62">
        <f t="shared" si="1"/>
        <v>50.256999999999998</v>
      </c>
      <c r="K16" s="62">
        <f t="shared" si="1"/>
        <v>0</v>
      </c>
      <c r="L16" s="62">
        <f t="shared" si="1"/>
        <v>16.11</v>
      </c>
      <c r="M16" s="62">
        <f t="shared" si="1"/>
        <v>8.0509999999999984</v>
      </c>
      <c r="N16" s="62">
        <f t="shared" si="1"/>
        <v>0.308</v>
      </c>
      <c r="O16" s="62">
        <f t="shared" si="1"/>
        <v>6.6000000000000003E-2</v>
      </c>
      <c r="P16" s="62">
        <f t="shared" si="1"/>
        <v>0</v>
      </c>
      <c r="Q16" s="62">
        <f t="shared" si="1"/>
        <v>31.077000000000002</v>
      </c>
      <c r="R16" s="62">
        <f t="shared" si="1"/>
        <v>51.774999999999999</v>
      </c>
      <c r="S16" s="62">
        <f t="shared" si="1"/>
        <v>44.120000000000005</v>
      </c>
      <c r="T16" s="62">
        <f t="shared" si="1"/>
        <v>0</v>
      </c>
      <c r="U16" s="62">
        <f t="shared" si="1"/>
        <v>24.614000000000001</v>
      </c>
      <c r="V16" s="62">
        <f t="shared" si="1"/>
        <v>45.088000000000001</v>
      </c>
      <c r="W16" s="62">
        <f t="shared" si="1"/>
        <v>45.192</v>
      </c>
      <c r="X16" s="62">
        <f t="shared" si="1"/>
        <v>45.572000000000003</v>
      </c>
      <c r="Y16" s="62">
        <f t="shared" si="1"/>
        <v>40.585999999999999</v>
      </c>
      <c r="Z16" s="63" t="str">
        <f t="shared" si="1"/>
        <v/>
      </c>
      <c r="AA16" s="64">
        <f>SUM(AA10:AA15)</f>
        <v>723.37799999999993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0.35099999999999998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0.94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1.2909999999999999</v>
      </c>
    </row>
    <row r="21" spans="1:27" ht="24.95" customHeight="1" x14ac:dyDescent="0.2">
      <c r="A21" s="75" t="s">
        <v>16</v>
      </c>
      <c r="B21" s="80">
        <v>7.4159999999999995</v>
      </c>
      <c r="C21" s="81">
        <v>2.36</v>
      </c>
      <c r="D21" s="81">
        <v>1.9489999999999998</v>
      </c>
      <c r="E21" s="81">
        <v>1.5549999999999999</v>
      </c>
      <c r="F21" s="81">
        <v>1.167</v>
      </c>
      <c r="G21" s="81"/>
      <c r="H21" s="81"/>
      <c r="I21" s="81">
        <v>7.8390000000000004</v>
      </c>
      <c r="J21" s="81">
        <v>10.376999999999999</v>
      </c>
      <c r="K21" s="81">
        <v>129.822</v>
      </c>
      <c r="L21" s="81">
        <v>9.6709999999999994</v>
      </c>
      <c r="M21" s="81">
        <v>15.566000000000001</v>
      </c>
      <c r="N21" s="81">
        <v>9.2519999999999989</v>
      </c>
      <c r="O21" s="81">
        <v>10.035</v>
      </c>
      <c r="P21" s="81">
        <v>85.445999999999984</v>
      </c>
      <c r="Q21" s="81">
        <v>101.285</v>
      </c>
      <c r="R21" s="81">
        <v>8.3629999999999995</v>
      </c>
      <c r="S21" s="81">
        <v>1.6560000000000001</v>
      </c>
      <c r="T21" s="81">
        <v>1.704</v>
      </c>
      <c r="U21" s="81">
        <v>0.42899999999999999</v>
      </c>
      <c r="V21" s="81">
        <v>1.29</v>
      </c>
      <c r="W21" s="81">
        <v>0.85599999999999998</v>
      </c>
      <c r="X21" s="81">
        <v>1.2330000000000001</v>
      </c>
      <c r="Y21" s="81">
        <v>1.19</v>
      </c>
      <c r="Z21" s="78"/>
      <c r="AA21" s="79">
        <f t="shared" si="2"/>
        <v>410.46100000000001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7.7669999999999995</v>
      </c>
      <c r="C26" s="88">
        <f t="shared" si="3"/>
        <v>2.36</v>
      </c>
      <c r="D26" s="88">
        <f t="shared" si="3"/>
        <v>1.9489999999999998</v>
      </c>
      <c r="E26" s="88">
        <f t="shared" si="3"/>
        <v>1.5549999999999999</v>
      </c>
      <c r="F26" s="88">
        <f t="shared" si="3"/>
        <v>1.167</v>
      </c>
      <c r="G26" s="88">
        <f t="shared" si="3"/>
        <v>0</v>
      </c>
      <c r="H26" s="88">
        <f t="shared" si="3"/>
        <v>0</v>
      </c>
      <c r="I26" s="88">
        <f t="shared" si="3"/>
        <v>7.8390000000000004</v>
      </c>
      <c r="J26" s="88">
        <f t="shared" si="3"/>
        <v>10.376999999999999</v>
      </c>
      <c r="K26" s="88">
        <f t="shared" si="3"/>
        <v>129.822</v>
      </c>
      <c r="L26" s="88">
        <f t="shared" si="3"/>
        <v>9.6709999999999994</v>
      </c>
      <c r="M26" s="88">
        <f t="shared" si="3"/>
        <v>16.506</v>
      </c>
      <c r="N26" s="88">
        <f t="shared" si="3"/>
        <v>9.2519999999999989</v>
      </c>
      <c r="O26" s="88">
        <f t="shared" si="3"/>
        <v>10.035</v>
      </c>
      <c r="P26" s="88">
        <f t="shared" si="3"/>
        <v>85.445999999999984</v>
      </c>
      <c r="Q26" s="88">
        <f t="shared" si="3"/>
        <v>101.285</v>
      </c>
      <c r="R26" s="88">
        <f t="shared" si="3"/>
        <v>8.3629999999999995</v>
      </c>
      <c r="S26" s="88">
        <f t="shared" si="3"/>
        <v>1.6560000000000001</v>
      </c>
      <c r="T26" s="88">
        <f t="shared" si="3"/>
        <v>1.704</v>
      </c>
      <c r="U26" s="88">
        <f t="shared" si="3"/>
        <v>0.42899999999999999</v>
      </c>
      <c r="V26" s="88">
        <f t="shared" si="3"/>
        <v>1.29</v>
      </c>
      <c r="W26" s="88">
        <f t="shared" si="3"/>
        <v>0.85599999999999998</v>
      </c>
      <c r="X26" s="88">
        <f t="shared" si="3"/>
        <v>1.2330000000000001</v>
      </c>
      <c r="Y26" s="88">
        <f t="shared" si="3"/>
        <v>1.19</v>
      </c>
      <c r="Z26" s="89" t="str">
        <f t="shared" si="3"/>
        <v/>
      </c>
      <c r="AA26" s="90">
        <f>SUM(AA19:AA25)</f>
        <v>411.75200000000001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14.157</v>
      </c>
      <c r="C30" s="77">
        <v>33.878999999999998</v>
      </c>
      <c r="D30" s="77">
        <v>34.581000000000003</v>
      </c>
      <c r="E30" s="77">
        <v>111.687</v>
      </c>
      <c r="F30" s="77">
        <v>61.500999999999998</v>
      </c>
      <c r="G30" s="77">
        <v>61.31</v>
      </c>
      <c r="H30" s="77"/>
      <c r="I30" s="77">
        <v>26.084</v>
      </c>
      <c r="J30" s="77">
        <v>60.634</v>
      </c>
      <c r="K30" s="77">
        <v>129.822</v>
      </c>
      <c r="L30" s="77">
        <v>25.780999999999999</v>
      </c>
      <c r="M30" s="77">
        <v>24.556999999999999</v>
      </c>
      <c r="N30" s="77">
        <v>9.56</v>
      </c>
      <c r="O30" s="77">
        <v>10.101000000000001</v>
      </c>
      <c r="P30" s="77">
        <v>85.445999999999998</v>
      </c>
      <c r="Q30" s="77">
        <v>132.36199999999999</v>
      </c>
      <c r="R30" s="77">
        <v>60.137999999999998</v>
      </c>
      <c r="S30" s="77">
        <v>45.776000000000003</v>
      </c>
      <c r="T30" s="77">
        <v>1.704</v>
      </c>
      <c r="U30" s="77">
        <v>25.042999999999999</v>
      </c>
      <c r="V30" s="77">
        <v>46.378</v>
      </c>
      <c r="W30" s="77">
        <v>46.048000000000002</v>
      </c>
      <c r="X30" s="77">
        <v>46.805</v>
      </c>
      <c r="Y30" s="77">
        <v>41.776000000000003</v>
      </c>
      <c r="Z30" s="78"/>
      <c r="AA30" s="79">
        <f>SUM(B30:Z30)</f>
        <v>1135.1300000000001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14.157</v>
      </c>
      <c r="C32" s="62">
        <f t="shared" ref="C32:Z32" si="4">IF(LEN(C$2)&gt;0,SUM(C29:C31),"")</f>
        <v>33.878999999999998</v>
      </c>
      <c r="D32" s="62">
        <f t="shared" si="4"/>
        <v>34.581000000000003</v>
      </c>
      <c r="E32" s="62">
        <f t="shared" si="4"/>
        <v>111.687</v>
      </c>
      <c r="F32" s="62">
        <f t="shared" si="4"/>
        <v>61.500999999999998</v>
      </c>
      <c r="G32" s="62">
        <f t="shared" si="4"/>
        <v>61.31</v>
      </c>
      <c r="H32" s="62">
        <f t="shared" si="4"/>
        <v>0</v>
      </c>
      <c r="I32" s="62">
        <f t="shared" si="4"/>
        <v>26.084</v>
      </c>
      <c r="J32" s="62">
        <f t="shared" si="4"/>
        <v>60.634</v>
      </c>
      <c r="K32" s="62">
        <f t="shared" si="4"/>
        <v>129.822</v>
      </c>
      <c r="L32" s="62">
        <f t="shared" si="4"/>
        <v>25.780999999999999</v>
      </c>
      <c r="M32" s="62">
        <f t="shared" si="4"/>
        <v>24.556999999999999</v>
      </c>
      <c r="N32" s="62">
        <f t="shared" si="4"/>
        <v>9.56</v>
      </c>
      <c r="O32" s="62">
        <f t="shared" si="4"/>
        <v>10.101000000000001</v>
      </c>
      <c r="P32" s="62">
        <f t="shared" si="4"/>
        <v>85.445999999999998</v>
      </c>
      <c r="Q32" s="62">
        <f t="shared" si="4"/>
        <v>132.36199999999999</v>
      </c>
      <c r="R32" s="62">
        <f t="shared" si="4"/>
        <v>60.137999999999998</v>
      </c>
      <c r="S32" s="62">
        <f t="shared" si="4"/>
        <v>45.776000000000003</v>
      </c>
      <c r="T32" s="62">
        <f t="shared" si="4"/>
        <v>1.704</v>
      </c>
      <c r="U32" s="62">
        <f t="shared" si="4"/>
        <v>25.042999999999999</v>
      </c>
      <c r="V32" s="62">
        <f t="shared" si="4"/>
        <v>46.378</v>
      </c>
      <c r="W32" s="62">
        <f t="shared" si="4"/>
        <v>46.048000000000002</v>
      </c>
      <c r="X32" s="62">
        <f t="shared" si="4"/>
        <v>46.805</v>
      </c>
      <c r="Y32" s="62">
        <f t="shared" si="4"/>
        <v>41.776000000000003</v>
      </c>
      <c r="Z32" s="63" t="str">
        <f t="shared" si="4"/>
        <v/>
      </c>
      <c r="AA32" s="64">
        <f>SUM(AA29:AA31)</f>
        <v>1135.1300000000001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71.599999999999994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57.8</v>
      </c>
      <c r="U39" s="99"/>
      <c r="V39" s="99"/>
      <c r="W39" s="99"/>
      <c r="X39" s="99"/>
      <c r="Y39" s="99"/>
      <c r="Z39" s="100"/>
      <c r="AA39" s="79">
        <f t="shared" si="5"/>
        <v>129.39999999999998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71.599999999999994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57.8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129.39999999999998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71.599999999999994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57.8</v>
      </c>
      <c r="U47" s="99"/>
      <c r="V47" s="99"/>
      <c r="W47" s="99"/>
      <c r="X47" s="99"/>
      <c r="Y47" s="99"/>
      <c r="Z47" s="100"/>
      <c r="AA47" s="79">
        <f t="shared" si="7"/>
        <v>129.39999999999998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71.599999999999994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57.8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129.39999999999998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14.157</v>
      </c>
      <c r="C52" s="88">
        <f t="shared" si="10"/>
        <v>33.878999999999998</v>
      </c>
      <c r="D52" s="88">
        <f t="shared" si="10"/>
        <v>34.580999999999996</v>
      </c>
      <c r="E52" s="88">
        <f t="shared" si="10"/>
        <v>111.68700000000001</v>
      </c>
      <c r="F52" s="88">
        <f t="shared" si="10"/>
        <v>61.501000000000005</v>
      </c>
      <c r="G52" s="88">
        <f t="shared" si="10"/>
        <v>61.31</v>
      </c>
      <c r="H52" s="88">
        <f t="shared" si="10"/>
        <v>71.599999999999994</v>
      </c>
      <c r="I52" s="88">
        <f t="shared" si="10"/>
        <v>26.084000000000003</v>
      </c>
      <c r="J52" s="88">
        <f t="shared" si="10"/>
        <v>60.634</v>
      </c>
      <c r="K52" s="88">
        <f t="shared" si="10"/>
        <v>129.822</v>
      </c>
      <c r="L52" s="88">
        <f t="shared" si="10"/>
        <v>25.780999999999999</v>
      </c>
      <c r="M52" s="88">
        <f t="shared" si="10"/>
        <v>24.556999999999999</v>
      </c>
      <c r="N52" s="88">
        <f t="shared" si="10"/>
        <v>9.5599999999999987</v>
      </c>
      <c r="O52" s="88">
        <f t="shared" si="10"/>
        <v>10.101000000000001</v>
      </c>
      <c r="P52" s="88">
        <f t="shared" si="10"/>
        <v>85.445999999999984</v>
      </c>
      <c r="Q52" s="88">
        <f t="shared" si="10"/>
        <v>132.36199999999999</v>
      </c>
      <c r="R52" s="88">
        <f t="shared" si="10"/>
        <v>60.137999999999998</v>
      </c>
      <c r="S52" s="88">
        <f t="shared" si="10"/>
        <v>45.776000000000003</v>
      </c>
      <c r="T52" s="88">
        <f t="shared" si="10"/>
        <v>59.503999999999998</v>
      </c>
      <c r="U52" s="88">
        <f t="shared" si="10"/>
        <v>25.042999999999999</v>
      </c>
      <c r="V52" s="88">
        <f t="shared" si="10"/>
        <v>46.378</v>
      </c>
      <c r="W52" s="88">
        <f t="shared" si="10"/>
        <v>46.048000000000002</v>
      </c>
      <c r="X52" s="88">
        <f t="shared" si="10"/>
        <v>46.805</v>
      </c>
      <c r="Y52" s="88">
        <f t="shared" si="10"/>
        <v>41.775999999999996</v>
      </c>
      <c r="Z52" s="89" t="str">
        <f t="shared" si="10"/>
        <v/>
      </c>
      <c r="AA52" s="104">
        <f>SUM(B52:Z52)</f>
        <v>1264.53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14.156999999999998</v>
      </c>
      <c r="C4" s="18">
        <v>33.878999999999998</v>
      </c>
      <c r="D4" s="18">
        <v>34.581000000000003</v>
      </c>
      <c r="E4" s="18">
        <v>111.717</v>
      </c>
      <c r="F4" s="18">
        <v>61.465999999999994</v>
      </c>
      <c r="G4" s="18">
        <v>61.31</v>
      </c>
      <c r="H4" s="18">
        <v>71.624000000000009</v>
      </c>
      <c r="I4" s="18">
        <v>26.083999999999996</v>
      </c>
      <c r="J4" s="18">
        <v>60.634000000000015</v>
      </c>
      <c r="K4" s="18">
        <v>129.822</v>
      </c>
      <c r="L4" s="18">
        <v>25.781000000000002</v>
      </c>
      <c r="M4" s="18">
        <v>24.556999999999999</v>
      </c>
      <c r="N4" s="18">
        <v>9.56</v>
      </c>
      <c r="O4" s="18">
        <v>10.101000000000001</v>
      </c>
      <c r="P4" s="18">
        <v>85.445999999999998</v>
      </c>
      <c r="Q4" s="18">
        <v>132.36200000000002</v>
      </c>
      <c r="R4" s="18">
        <v>60.138000000000005</v>
      </c>
      <c r="S4" s="18">
        <v>45.776000000000003</v>
      </c>
      <c r="T4" s="18">
        <v>59.543000000000006</v>
      </c>
      <c r="U4" s="18">
        <v>25.042999999999999</v>
      </c>
      <c r="V4" s="18">
        <v>46.378</v>
      </c>
      <c r="W4" s="18">
        <v>46.048000000000002</v>
      </c>
      <c r="X4" s="18">
        <v>46.805</v>
      </c>
      <c r="Y4" s="18">
        <v>41.775999999999996</v>
      </c>
      <c r="Z4" s="19"/>
      <c r="AA4" s="20">
        <f>SUM(B4:Z4)</f>
        <v>1264.588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75.3</v>
      </c>
      <c r="C7" s="28">
        <v>79.989999999999995</v>
      </c>
      <c r="D7" s="28">
        <v>79.989999999999995</v>
      </c>
      <c r="E7" s="28">
        <v>87.23</v>
      </c>
      <c r="F7" s="28">
        <v>88.78</v>
      </c>
      <c r="G7" s="28">
        <v>92.34</v>
      </c>
      <c r="H7" s="28">
        <v>105.76</v>
      </c>
      <c r="I7" s="28">
        <v>138.91999999999999</v>
      </c>
      <c r="J7" s="28">
        <v>99.16</v>
      </c>
      <c r="K7" s="28">
        <v>57.04</v>
      </c>
      <c r="L7" s="28">
        <v>77.42</v>
      </c>
      <c r="M7" s="28">
        <v>20.5</v>
      </c>
      <c r="N7" s="28">
        <v>12.24</v>
      </c>
      <c r="O7" s="28">
        <v>14.98</v>
      </c>
      <c r="P7" s="28">
        <v>27.74</v>
      </c>
      <c r="Q7" s="28">
        <v>89.22</v>
      </c>
      <c r="R7" s="28">
        <v>103.31</v>
      </c>
      <c r="S7" s="28">
        <v>117.06</v>
      </c>
      <c r="T7" s="28">
        <v>131</v>
      </c>
      <c r="U7" s="28">
        <v>153.41</v>
      </c>
      <c r="V7" s="28">
        <v>120</v>
      </c>
      <c r="W7" s="28">
        <v>95.65</v>
      </c>
      <c r="X7" s="28">
        <v>95.88</v>
      </c>
      <c r="Y7" s="28">
        <v>85.94</v>
      </c>
      <c r="Z7" s="29"/>
      <c r="AA7" s="30">
        <f>IF(SUM(B7:Z7)&lt;&gt;0,AVERAGEIF(B7:Z7,"&lt;&gt;"""),"")</f>
        <v>85.369166666666672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6.1949999999999994</v>
      </c>
      <c r="D14" s="57">
        <v>6.7839999999999998</v>
      </c>
      <c r="E14" s="57">
        <v>5.9430000000000005</v>
      </c>
      <c r="F14" s="57">
        <v>7.9909999999999997</v>
      </c>
      <c r="G14" s="57">
        <v>9.8390000000000004</v>
      </c>
      <c r="H14" s="57">
        <v>19.384</v>
      </c>
      <c r="I14" s="57">
        <v>3.3280000000000003</v>
      </c>
      <c r="J14" s="57">
        <v>21.498999999999999</v>
      </c>
      <c r="K14" s="57">
        <v>95.920999999999992</v>
      </c>
      <c r="L14" s="57">
        <v>0.94599999999999995</v>
      </c>
      <c r="M14" s="57">
        <v>1.403</v>
      </c>
      <c r="N14" s="57">
        <v>3.9220000000000002</v>
      </c>
      <c r="O14" s="57">
        <v>2.496</v>
      </c>
      <c r="P14" s="57">
        <v>59.756</v>
      </c>
      <c r="Q14" s="57">
        <v>20.844000000000005</v>
      </c>
      <c r="R14" s="57">
        <v>24.511999999999997</v>
      </c>
      <c r="S14" s="57">
        <v>7.5370000000000008</v>
      </c>
      <c r="T14" s="57">
        <v>13.573000000000002</v>
      </c>
      <c r="U14" s="57"/>
      <c r="V14" s="57">
        <v>2.8140000000000001</v>
      </c>
      <c r="W14" s="57">
        <v>3.8090000000000002</v>
      </c>
      <c r="X14" s="57">
        <v>5.1070000000000002</v>
      </c>
      <c r="Y14" s="57">
        <v>2.7010000000000001</v>
      </c>
      <c r="Z14" s="58"/>
      <c r="AA14" s="59">
        <f t="shared" si="0"/>
        <v>326.30400000000009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6.1949999999999994</v>
      </c>
      <c r="D16" s="62">
        <f t="shared" si="1"/>
        <v>6.7839999999999998</v>
      </c>
      <c r="E16" s="62">
        <f t="shared" si="1"/>
        <v>5.9430000000000005</v>
      </c>
      <c r="F16" s="62">
        <f t="shared" si="1"/>
        <v>7.9909999999999997</v>
      </c>
      <c r="G16" s="62">
        <f t="shared" si="1"/>
        <v>9.8390000000000004</v>
      </c>
      <c r="H16" s="62">
        <f t="shared" si="1"/>
        <v>19.384</v>
      </c>
      <c r="I16" s="62">
        <f t="shared" si="1"/>
        <v>3.3280000000000003</v>
      </c>
      <c r="J16" s="62">
        <f t="shared" si="1"/>
        <v>21.498999999999999</v>
      </c>
      <c r="K16" s="62">
        <f t="shared" si="1"/>
        <v>95.920999999999992</v>
      </c>
      <c r="L16" s="62">
        <f t="shared" si="1"/>
        <v>0.94599999999999995</v>
      </c>
      <c r="M16" s="62">
        <f t="shared" si="1"/>
        <v>1.403</v>
      </c>
      <c r="N16" s="62">
        <f t="shared" si="1"/>
        <v>3.9220000000000002</v>
      </c>
      <c r="O16" s="62">
        <f t="shared" si="1"/>
        <v>2.496</v>
      </c>
      <c r="P16" s="62">
        <f t="shared" si="1"/>
        <v>59.756</v>
      </c>
      <c r="Q16" s="62">
        <f t="shared" si="1"/>
        <v>20.844000000000005</v>
      </c>
      <c r="R16" s="62">
        <f t="shared" si="1"/>
        <v>24.511999999999997</v>
      </c>
      <c r="S16" s="62">
        <f t="shared" si="1"/>
        <v>7.5370000000000008</v>
      </c>
      <c r="T16" s="62">
        <f t="shared" si="1"/>
        <v>13.573000000000002</v>
      </c>
      <c r="U16" s="62">
        <f t="shared" si="1"/>
        <v>0</v>
      </c>
      <c r="V16" s="62">
        <f t="shared" si="1"/>
        <v>2.8140000000000001</v>
      </c>
      <c r="W16" s="62">
        <f t="shared" si="1"/>
        <v>3.8090000000000002</v>
      </c>
      <c r="X16" s="62">
        <f t="shared" si="1"/>
        <v>5.1070000000000002</v>
      </c>
      <c r="Y16" s="62">
        <f t="shared" si="1"/>
        <v>2.7010000000000001</v>
      </c>
      <c r="Z16" s="63" t="str">
        <f t="shared" si="1"/>
        <v/>
      </c>
      <c r="AA16" s="64">
        <f>SUM(AA10:AA15)</f>
        <v>326.30400000000009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>
        <v>1.7</v>
      </c>
      <c r="L19" s="72">
        <v>2.2999999999999998</v>
      </c>
      <c r="M19" s="72">
        <v>2.1</v>
      </c>
      <c r="N19" s="72">
        <v>2.1</v>
      </c>
      <c r="O19" s="72">
        <v>4.8</v>
      </c>
      <c r="P19" s="72">
        <v>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29.300000000000004</v>
      </c>
    </row>
    <row r="20" spans="1:27" ht="24.95" customHeight="1" x14ac:dyDescent="0.2">
      <c r="A20" s="75" t="s">
        <v>15</v>
      </c>
      <c r="B20" s="76">
        <v>8.8859999999999992</v>
      </c>
      <c r="C20" s="77">
        <v>9</v>
      </c>
      <c r="D20" s="77">
        <v>9.1780000000000008</v>
      </c>
      <c r="E20" s="77">
        <v>9.15</v>
      </c>
      <c r="F20" s="77">
        <v>9.1129999999999995</v>
      </c>
      <c r="G20" s="77">
        <v>16.759</v>
      </c>
      <c r="H20" s="77">
        <v>16.730999999999998</v>
      </c>
      <c r="I20" s="77">
        <v>10.757999999999999</v>
      </c>
      <c r="J20" s="77">
        <v>10.754</v>
      </c>
      <c r="K20" s="77">
        <v>15.899999999999999</v>
      </c>
      <c r="L20" s="77">
        <v>11.025</v>
      </c>
      <c r="M20" s="77">
        <v>12.571</v>
      </c>
      <c r="N20" s="77">
        <v>2.601</v>
      </c>
      <c r="O20" s="77">
        <v>1.837</v>
      </c>
      <c r="P20" s="77">
        <v>12.259</v>
      </c>
      <c r="Q20" s="77">
        <v>9.5249999999999986</v>
      </c>
      <c r="R20" s="77">
        <v>9.3260000000000005</v>
      </c>
      <c r="S20" s="77">
        <v>9.4390000000000001</v>
      </c>
      <c r="T20" s="77">
        <v>9.7609999999999992</v>
      </c>
      <c r="U20" s="77">
        <v>9.5079999999999991</v>
      </c>
      <c r="V20" s="77">
        <v>9.4599999999999991</v>
      </c>
      <c r="W20" s="77">
        <v>8.4190000000000005</v>
      </c>
      <c r="X20" s="77">
        <v>8.3640000000000008</v>
      </c>
      <c r="Y20" s="77">
        <v>8.3060000000000009</v>
      </c>
      <c r="Z20" s="78"/>
      <c r="AA20" s="79">
        <f t="shared" si="2"/>
        <v>238.63000000000002</v>
      </c>
    </row>
    <row r="21" spans="1:27" ht="24.95" customHeight="1" x14ac:dyDescent="0.2">
      <c r="A21" s="75" t="s">
        <v>16</v>
      </c>
      <c r="B21" s="80">
        <v>2.9710000000000001</v>
      </c>
      <c r="C21" s="81">
        <v>16.584</v>
      </c>
      <c r="D21" s="81">
        <v>16.519000000000002</v>
      </c>
      <c r="E21" s="81">
        <v>16.524000000000001</v>
      </c>
      <c r="F21" s="81">
        <v>16.661999999999999</v>
      </c>
      <c r="G21" s="81">
        <v>34.712000000000003</v>
      </c>
      <c r="H21" s="81">
        <v>35.509</v>
      </c>
      <c r="I21" s="81">
        <v>11.997999999999999</v>
      </c>
      <c r="J21" s="81">
        <v>28.381</v>
      </c>
      <c r="K21" s="81">
        <v>16.300999999999998</v>
      </c>
      <c r="L21" s="81">
        <v>11.51</v>
      </c>
      <c r="M21" s="81">
        <v>8.4830000000000005</v>
      </c>
      <c r="N21" s="81">
        <v>0.93700000000000006</v>
      </c>
      <c r="O21" s="81">
        <v>0.96799999999999997</v>
      </c>
      <c r="P21" s="81">
        <v>8.4310000000000009</v>
      </c>
      <c r="Q21" s="81">
        <v>12.292999999999999</v>
      </c>
      <c r="R21" s="81">
        <v>26.3</v>
      </c>
      <c r="S21" s="81">
        <v>28.8</v>
      </c>
      <c r="T21" s="81">
        <v>36.209000000000003</v>
      </c>
      <c r="U21" s="81">
        <v>15.535</v>
      </c>
      <c r="V21" s="81">
        <v>34.103999999999999</v>
      </c>
      <c r="W21" s="81">
        <v>33.82</v>
      </c>
      <c r="X21" s="81">
        <v>33.334000000000003</v>
      </c>
      <c r="Y21" s="81">
        <v>30.768999999999998</v>
      </c>
      <c r="Z21" s="78"/>
      <c r="AA21" s="79">
        <f t="shared" si="2"/>
        <v>477.654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14.157</v>
      </c>
      <c r="C26" s="88">
        <f t="shared" ref="C26:Z26" si="3">IF(LEN(C$2)&gt;0,SUM(C19:C25),"")</f>
        <v>27.683999999999997</v>
      </c>
      <c r="D26" s="88">
        <f t="shared" si="3"/>
        <v>27.797000000000004</v>
      </c>
      <c r="E26" s="88">
        <f t="shared" si="3"/>
        <v>30.474</v>
      </c>
      <c r="F26" s="88">
        <f t="shared" si="3"/>
        <v>25.774999999999999</v>
      </c>
      <c r="G26" s="88">
        <f t="shared" si="3"/>
        <v>51.471000000000004</v>
      </c>
      <c r="H26" s="88">
        <f t="shared" si="3"/>
        <v>52.239999999999995</v>
      </c>
      <c r="I26" s="88">
        <f t="shared" si="3"/>
        <v>22.756</v>
      </c>
      <c r="J26" s="88">
        <f t="shared" si="3"/>
        <v>39.134999999999998</v>
      </c>
      <c r="K26" s="88">
        <f t="shared" si="3"/>
        <v>33.900999999999996</v>
      </c>
      <c r="L26" s="88">
        <f t="shared" si="3"/>
        <v>24.835000000000001</v>
      </c>
      <c r="M26" s="88">
        <f t="shared" si="3"/>
        <v>23.154</v>
      </c>
      <c r="N26" s="88">
        <f t="shared" si="3"/>
        <v>5.6380000000000008</v>
      </c>
      <c r="O26" s="88">
        <f t="shared" si="3"/>
        <v>7.6049999999999995</v>
      </c>
      <c r="P26" s="88">
        <f t="shared" si="3"/>
        <v>25.69</v>
      </c>
      <c r="Q26" s="88">
        <f t="shared" si="3"/>
        <v>21.817999999999998</v>
      </c>
      <c r="R26" s="88">
        <f t="shared" si="3"/>
        <v>35.626000000000005</v>
      </c>
      <c r="S26" s="88">
        <f t="shared" si="3"/>
        <v>38.239000000000004</v>
      </c>
      <c r="T26" s="88">
        <f t="shared" si="3"/>
        <v>45.97</v>
      </c>
      <c r="U26" s="88">
        <f t="shared" si="3"/>
        <v>25.042999999999999</v>
      </c>
      <c r="V26" s="88">
        <f t="shared" si="3"/>
        <v>43.564</v>
      </c>
      <c r="W26" s="88">
        <f t="shared" si="3"/>
        <v>42.239000000000004</v>
      </c>
      <c r="X26" s="88">
        <f t="shared" si="3"/>
        <v>41.698000000000008</v>
      </c>
      <c r="Y26" s="88">
        <f t="shared" si="3"/>
        <v>39.075000000000003</v>
      </c>
      <c r="Z26" s="89" t="str">
        <f t="shared" si="3"/>
        <v/>
      </c>
      <c r="AA26" s="90">
        <f>SUM(AA19:AA25)</f>
        <v>745.58400000000006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14.157</v>
      </c>
      <c r="C30" s="77">
        <v>33.878999999999998</v>
      </c>
      <c r="D30" s="77">
        <v>34.581000000000003</v>
      </c>
      <c r="E30" s="77">
        <v>36.417000000000002</v>
      </c>
      <c r="F30" s="77">
        <v>33.765999999999998</v>
      </c>
      <c r="G30" s="77">
        <v>61.31</v>
      </c>
      <c r="H30" s="77">
        <v>71.623999999999995</v>
      </c>
      <c r="I30" s="77">
        <v>26.084</v>
      </c>
      <c r="J30" s="77">
        <v>60.634</v>
      </c>
      <c r="K30" s="77">
        <v>129.822</v>
      </c>
      <c r="L30" s="77">
        <v>25.780999999999999</v>
      </c>
      <c r="M30" s="77">
        <v>24.556999999999999</v>
      </c>
      <c r="N30" s="77">
        <v>9.56</v>
      </c>
      <c r="O30" s="77">
        <v>10.101000000000001</v>
      </c>
      <c r="P30" s="77">
        <v>85.445999999999998</v>
      </c>
      <c r="Q30" s="77">
        <v>42.661999999999999</v>
      </c>
      <c r="R30" s="77">
        <v>60.137999999999998</v>
      </c>
      <c r="S30" s="77">
        <v>45.776000000000003</v>
      </c>
      <c r="T30" s="77">
        <v>59.542999999999999</v>
      </c>
      <c r="U30" s="77">
        <v>25.042999999999999</v>
      </c>
      <c r="V30" s="77">
        <v>46.378</v>
      </c>
      <c r="W30" s="77">
        <v>46.048000000000002</v>
      </c>
      <c r="X30" s="77">
        <v>46.805</v>
      </c>
      <c r="Y30" s="77">
        <v>41.776000000000003</v>
      </c>
      <c r="Z30" s="78"/>
      <c r="AA30" s="79">
        <f>SUM(B30:Z30)</f>
        <v>1071.8880000000001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14.157</v>
      </c>
      <c r="C32" s="62">
        <f t="shared" ref="C32:Z32" si="4">IF(LEN(C$2)&gt;0,SUM(C29:C31),"")</f>
        <v>33.878999999999998</v>
      </c>
      <c r="D32" s="62">
        <f t="shared" si="4"/>
        <v>34.581000000000003</v>
      </c>
      <c r="E32" s="62">
        <f t="shared" si="4"/>
        <v>36.417000000000002</v>
      </c>
      <c r="F32" s="62">
        <f t="shared" si="4"/>
        <v>33.765999999999998</v>
      </c>
      <c r="G32" s="62">
        <f t="shared" si="4"/>
        <v>61.31</v>
      </c>
      <c r="H32" s="62">
        <f t="shared" si="4"/>
        <v>71.623999999999995</v>
      </c>
      <c r="I32" s="62">
        <f t="shared" si="4"/>
        <v>26.084</v>
      </c>
      <c r="J32" s="62">
        <f t="shared" si="4"/>
        <v>60.634</v>
      </c>
      <c r="K32" s="62">
        <f t="shared" si="4"/>
        <v>129.822</v>
      </c>
      <c r="L32" s="62">
        <f t="shared" si="4"/>
        <v>25.780999999999999</v>
      </c>
      <c r="M32" s="62">
        <f t="shared" si="4"/>
        <v>24.556999999999999</v>
      </c>
      <c r="N32" s="62">
        <f t="shared" si="4"/>
        <v>9.56</v>
      </c>
      <c r="O32" s="62">
        <f t="shared" si="4"/>
        <v>10.101000000000001</v>
      </c>
      <c r="P32" s="62">
        <f t="shared" si="4"/>
        <v>85.445999999999998</v>
      </c>
      <c r="Q32" s="62">
        <f t="shared" si="4"/>
        <v>42.661999999999999</v>
      </c>
      <c r="R32" s="62">
        <f t="shared" si="4"/>
        <v>60.137999999999998</v>
      </c>
      <c r="S32" s="62">
        <f t="shared" si="4"/>
        <v>45.776000000000003</v>
      </c>
      <c r="T32" s="62">
        <f t="shared" si="4"/>
        <v>59.542999999999999</v>
      </c>
      <c r="U32" s="62">
        <f t="shared" si="4"/>
        <v>25.042999999999999</v>
      </c>
      <c r="V32" s="62">
        <f t="shared" si="4"/>
        <v>46.378</v>
      </c>
      <c r="W32" s="62">
        <f t="shared" si="4"/>
        <v>46.048000000000002</v>
      </c>
      <c r="X32" s="62">
        <f t="shared" si="4"/>
        <v>46.805</v>
      </c>
      <c r="Y32" s="62">
        <f t="shared" si="4"/>
        <v>41.776000000000003</v>
      </c>
      <c r="Z32" s="63" t="str">
        <f t="shared" si="4"/>
        <v/>
      </c>
      <c r="AA32" s="64">
        <f>SUM(AA29:AA31)</f>
        <v>1071.8880000000001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75.3</v>
      </c>
      <c r="F39" s="99">
        <v>27.7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89.7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192.7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75.3</v>
      </c>
      <c r="F40" s="88">
        <f t="shared" si="6"/>
        <v>27.7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89.7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75.3</v>
      </c>
      <c r="F47" s="99">
        <v>27.7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89.7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192.7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75.3</v>
      </c>
      <c r="F49" s="88">
        <f t="shared" si="8"/>
        <v>27.7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89.7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192.7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14.157</v>
      </c>
      <c r="C52" s="88">
        <f t="shared" ref="C52:Z52" si="10">IF(LEN(C$2)&gt;0,SUM(C10:C15)+C26+C40,"")</f>
        <v>33.878999999999998</v>
      </c>
      <c r="D52" s="88">
        <f t="shared" si="10"/>
        <v>34.581000000000003</v>
      </c>
      <c r="E52" s="88">
        <f t="shared" si="10"/>
        <v>111.717</v>
      </c>
      <c r="F52" s="88">
        <f t="shared" si="10"/>
        <v>61.465999999999994</v>
      </c>
      <c r="G52" s="88">
        <f t="shared" si="10"/>
        <v>61.31</v>
      </c>
      <c r="H52" s="88">
        <f t="shared" si="10"/>
        <v>71.623999999999995</v>
      </c>
      <c r="I52" s="88">
        <f t="shared" si="10"/>
        <v>26.084</v>
      </c>
      <c r="J52" s="88">
        <f t="shared" si="10"/>
        <v>60.634</v>
      </c>
      <c r="K52" s="88">
        <f t="shared" si="10"/>
        <v>129.822</v>
      </c>
      <c r="L52" s="88">
        <f t="shared" si="10"/>
        <v>25.781000000000002</v>
      </c>
      <c r="M52" s="88">
        <f t="shared" si="10"/>
        <v>24.556999999999999</v>
      </c>
      <c r="N52" s="88">
        <f t="shared" si="10"/>
        <v>9.56</v>
      </c>
      <c r="O52" s="88">
        <f t="shared" si="10"/>
        <v>10.100999999999999</v>
      </c>
      <c r="P52" s="88">
        <f t="shared" si="10"/>
        <v>85.445999999999998</v>
      </c>
      <c r="Q52" s="88">
        <f t="shared" si="10"/>
        <v>132.36200000000002</v>
      </c>
      <c r="R52" s="88">
        <f t="shared" si="10"/>
        <v>60.138000000000005</v>
      </c>
      <c r="S52" s="88">
        <f t="shared" si="10"/>
        <v>45.776000000000003</v>
      </c>
      <c r="T52" s="88">
        <f t="shared" si="10"/>
        <v>59.542999999999999</v>
      </c>
      <c r="U52" s="88">
        <f t="shared" si="10"/>
        <v>25.042999999999999</v>
      </c>
      <c r="V52" s="88">
        <f t="shared" si="10"/>
        <v>46.378</v>
      </c>
      <c r="W52" s="88">
        <f t="shared" si="10"/>
        <v>46.048000000000002</v>
      </c>
      <c r="X52" s="88">
        <f t="shared" si="10"/>
        <v>46.805000000000007</v>
      </c>
      <c r="Y52" s="88">
        <f t="shared" si="10"/>
        <v>41.776000000000003</v>
      </c>
      <c r="Z52" s="89" t="str">
        <f t="shared" si="10"/>
        <v/>
      </c>
      <c r="AA52" s="104">
        <f>SUM(B52:Z52)</f>
        <v>1264.588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75.3</v>
      </c>
      <c r="F4" s="18">
        <v>27.7</v>
      </c>
      <c r="G4" s="18"/>
      <c r="H4" s="18">
        <v>-71.599999999999994</v>
      </c>
      <c r="I4" s="18"/>
      <c r="J4" s="18"/>
      <c r="K4" s="18"/>
      <c r="L4" s="18"/>
      <c r="M4" s="18"/>
      <c r="N4" s="18"/>
      <c r="O4" s="18"/>
      <c r="P4" s="18"/>
      <c r="Q4" s="18">
        <v>89.7</v>
      </c>
      <c r="R4" s="18"/>
      <c r="S4" s="18"/>
      <c r="T4" s="18">
        <v>-57.8</v>
      </c>
      <c r="U4" s="18"/>
      <c r="V4" s="18"/>
      <c r="W4" s="18"/>
      <c r="X4" s="18"/>
      <c r="Y4" s="18"/>
      <c r="Z4" s="19"/>
      <c r="AA4" s="111">
        <f>SUM(B4:Z4)</f>
        <v>63.300000000000011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75.3</v>
      </c>
      <c r="C7" s="117">
        <v>79.989999999999995</v>
      </c>
      <c r="D7" s="117">
        <v>79.989999999999995</v>
      </c>
      <c r="E7" s="117">
        <v>87.23</v>
      </c>
      <c r="F7" s="117">
        <v>88.78</v>
      </c>
      <c r="G7" s="117">
        <v>92.34</v>
      </c>
      <c r="H7" s="117">
        <v>105.76</v>
      </c>
      <c r="I7" s="117">
        <v>138.91999999999999</v>
      </c>
      <c r="J7" s="117">
        <v>99.16</v>
      </c>
      <c r="K7" s="117">
        <v>57.04</v>
      </c>
      <c r="L7" s="117">
        <v>77.42</v>
      </c>
      <c r="M7" s="117">
        <v>20.5</v>
      </c>
      <c r="N7" s="117">
        <v>12.24</v>
      </c>
      <c r="O7" s="117">
        <v>14.98</v>
      </c>
      <c r="P7" s="117">
        <v>27.74</v>
      </c>
      <c r="Q7" s="117">
        <v>89.22</v>
      </c>
      <c r="R7" s="117">
        <v>103.31</v>
      </c>
      <c r="S7" s="117">
        <v>117.06</v>
      </c>
      <c r="T7" s="117">
        <v>131</v>
      </c>
      <c r="U7" s="117">
        <v>153.41</v>
      </c>
      <c r="V7" s="117">
        <v>120</v>
      </c>
      <c r="W7" s="117">
        <v>95.65</v>
      </c>
      <c r="X7" s="117">
        <v>95.88</v>
      </c>
      <c r="Y7" s="117">
        <v>85.94</v>
      </c>
      <c r="Z7" s="118"/>
      <c r="AA7" s="119">
        <f>IF(SUM(B7:Z7)&lt;&gt;0,AVERAGEIF(B7:Z7,"&lt;&gt;"""),"")</f>
        <v>85.369166666666672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71.599999999999994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57.8</v>
      </c>
      <c r="U15" s="133"/>
      <c r="V15" s="133"/>
      <c r="W15" s="133"/>
      <c r="X15" s="133"/>
      <c r="Y15" s="133"/>
      <c r="Z15" s="131"/>
      <c r="AA15" s="132">
        <f t="shared" si="0"/>
        <v>129.39999999999998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71.599999999999994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57.8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129.39999999999998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75.3</v>
      </c>
      <c r="F23" s="133">
        <v>27.7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89.7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192.7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75.3</v>
      </c>
      <c r="F24" s="135">
        <f t="shared" si="3"/>
        <v>27.7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89.7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2024-10-03T13:31:21Z</dcterms:created>
  <dcterms:modified xsi:type="dcterms:W3CDTF">2024-10-03T13:31:23Z</dcterms:modified>
</cp:coreProperties>
</file>