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<sst xmlns="http://schemas.openxmlformats.org/spreadsheetml/2006/main" count="119" uniqueCount="54">
  <si>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02/10/2024 16:34:30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</si>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</sst>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43-4C96-BBA3-D2802105BC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43-4C96-BBA3-D2802105BC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C43-4C96-BBA3-D2802105BC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2.4369999999999998</c:v>
                </c:pt>
                <c:pt idx="8">
                  <c:v>4.609</c:v>
                </c:pt>
                <c:pt idx="9">
                  <c:v>5.0190000000000001</c:v>
                </c:pt>
                <c:pt idx="10">
                  <c:v>9.2850000000000001</c:v>
                </c:pt>
                <c:pt idx="11">
                  <c:v>4.6470000000000002</c:v>
                </c:pt>
                <c:pt idx="12">
                  <c:v>1.681</c:v>
                </c:pt>
                <c:pt idx="13">
                  <c:v>2.665</c:v>
                </c:pt>
                <c:pt idx="14">
                  <c:v>3.6990000000000003</c:v>
                </c:pt>
                <c:pt idx="15">
                  <c:v>4.2160000000000002</c:v>
                </c:pt>
                <c:pt idx="16">
                  <c:v>3.3419999999999996</c:v>
                </c:pt>
                <c:pt idx="17">
                  <c:v>3.7109999999999999</c:v>
                </c:pt>
                <c:pt idx="18">
                  <c:v>0.97</c:v>
                </c:pt>
                <c:pt idx="19">
                  <c:v>1.48</c:v>
                </c:pt>
                <c:pt idx="20">
                  <c:v>0.83199999999999996</c:v>
                </c:pt>
                <c:pt idx="21">
                  <c:v>4.9849999999999994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43-4C96-BBA3-D2802105BC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43-4C96-BBA3-D2802105BC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43-4C96-BBA3-D2802105BC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43-4C96-BBA3-D2802105BC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43-4C96-BBA3-D2802105BC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43-4C96-BBA3-D2802105BC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27.933</c:v>
                </c:pt>
                <c:pt idx="1">
                  <c:v>22.021999999999998</c:v>
                </c:pt>
                <c:pt idx="2">
                  <c:v>23.995000000000001</c:v>
                </c:pt>
                <c:pt idx="3">
                  <c:v>23.9</c:v>
                </c:pt>
                <c:pt idx="4">
                  <c:v>27.899000000000001</c:v>
                </c:pt>
                <c:pt idx="5">
                  <c:v>63.132999999999996</c:v>
                </c:pt>
                <c:pt idx="6">
                  <c:v>5.1749999999999998</c:v>
                </c:pt>
                <c:pt idx="7">
                  <c:v>44.634</c:v>
                </c:pt>
                <c:pt idx="8">
                  <c:v>14.867000000000001</c:v>
                </c:pt>
                <c:pt idx="9">
                  <c:v>61.599999999999994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43.268999999999998</c:v>
                </c:pt>
                <c:pt idx="16">
                  <c:v>190</c:v>
                </c:pt>
                <c:pt idx="17">
                  <c:v>125</c:v>
                </c:pt>
                <c:pt idx="18">
                  <c:v>92.545000000000002</c:v>
                </c:pt>
                <c:pt idx="19">
                  <c:v>363.85300000000001</c:v>
                </c:pt>
                <c:pt idx="20">
                  <c:v>418</c:v>
                </c:pt>
                <c:pt idx="21">
                  <c:v>118.503</c:v>
                </c:pt>
                <c:pt idx="22">
                  <c:v>320.30700000000002</c:v>
                </c:pt>
                <c:pt idx="23">
                  <c:v>251.43600000000001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43-4C96-BBA3-D2802105BC7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53.5</c:v>
                </c:pt>
                <c:pt idx="7">
                  <c:v>0</c:v>
                </c:pt>
                <c:pt idx="8">
                  <c:v>43.6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43-4C96-BBA3-D2802105BC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2.5609999999999999</c:v>
                </c:pt>
                <c:pt idx="1">
                  <c:v>7.7160000000000002</c:v>
                </c:pt>
                <c:pt idx="2">
                  <c:v>8.1289999999999996</c:v>
                </c:pt>
                <c:pt idx="3">
                  <c:v>8.6959999999999997</c:v>
                </c:pt>
                <c:pt idx="4">
                  <c:v>8.0510000000000002</c:v>
                </c:pt>
                <c:pt idx="5">
                  <c:v>11.916</c:v>
                </c:pt>
                <c:pt idx="6">
                  <c:v>15.266</c:v>
                </c:pt>
                <c:pt idx="9">
                  <c:v>2.5499999999999998</c:v>
                </c:pt>
                <c:pt idx="10">
                  <c:v>25.89</c:v>
                </c:pt>
                <c:pt idx="12">
                  <c:v>5.9790000000000001</c:v>
                </c:pt>
                <c:pt idx="13">
                  <c:v>23.713999999999995</c:v>
                </c:pt>
                <c:pt idx="14">
                  <c:v>0.55299999999999994</c:v>
                </c:pt>
                <c:pt idx="15">
                  <c:v>2.4</c:v>
                </c:pt>
                <c:pt idx="16">
                  <c:v>32.488999999999997</c:v>
                </c:pt>
                <c:pt idx="17">
                  <c:v>20.535</c:v>
                </c:pt>
                <c:pt idx="20">
                  <c:v>0.1</c:v>
                </c:pt>
                <c:pt idx="21">
                  <c:v>0.376</c:v>
                </c:pt>
                <c:pt idx="22">
                  <c:v>8.5960000000000001</c:v>
                </c:pt>
                <c:pt idx="23">
                  <c:v>8.8759999999999994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43-4C96-BBA3-D2802105BC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43-4C96-BBA3-D2802105BC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43-4C96-BBA3-D2802105B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94.19</c:v>
                </c:pt>
                <c:pt idx="1">
                  <c:v>93.3</c:v>
                </c:pt>
                <c:pt idx="2">
                  <c:v>94.6</c:v>
                </c:pt>
                <c:pt idx="3">
                  <c:v>94.59</c:v>
                </c:pt>
                <c:pt idx="4">
                  <c:v>95.33</c:v>
                </c:pt>
                <c:pt idx="5">
                  <c:v>108.41</c:v>
                </c:pt>
                <c:pt idx="6">
                  <c:v>110</c:v>
                </c:pt>
                <c:pt idx="7">
                  <c:v>133.19999999999999</c:v>
                </c:pt>
                <c:pt idx="8">
                  <c:v>127.46</c:v>
                </c:pt>
                <c:pt idx="9">
                  <c:v>84.69</c:v>
                </c:pt>
                <c:pt idx="10">
                  <c:v>83.89</c:v>
                </c:pt>
                <c:pt idx="11">
                  <c:v>48.65</c:v>
                </c:pt>
                <c:pt idx="12">
                  <c:v>35.08</c:v>
                </c:pt>
                <c:pt idx="13">
                  <c:v>55.5</c:v>
                </c:pt>
                <c:pt idx="14">
                  <c:v>59.79</c:v>
                </c:pt>
                <c:pt idx="15">
                  <c:v>92.74</c:v>
                </c:pt>
                <c:pt idx="16">
                  <c:v>118.11</c:v>
                </c:pt>
                <c:pt idx="17">
                  <c:v>135.51</c:v>
                </c:pt>
                <c:pt idx="18">
                  <c:v>130.91999999999999</c:v>
                </c:pt>
                <c:pt idx="19">
                  <c:v>148.57</c:v>
                </c:pt>
                <c:pt idx="20">
                  <c:v>116.03</c:v>
                </c:pt>
                <c:pt idx="21">
                  <c:v>95.28</c:v>
                </c:pt>
                <c:pt idx="22">
                  <c:v>95.69</c:v>
                </c:pt>
                <c:pt idx="23">
                  <c:v>93.04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43-4C96-BBA3-D2802105B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5C-4391-B870-738786175D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5C-4391-B870-738786175D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9.3770000000000007</c:v>
                </c:pt>
                <c:pt idx="1">
                  <c:v>9.2289999999999992</c:v>
                </c:pt>
                <c:pt idx="2">
                  <c:v>9.3160000000000007</c:v>
                </c:pt>
                <c:pt idx="3">
                  <c:v>9.3420000000000005</c:v>
                </c:pt>
                <c:pt idx="4">
                  <c:v>9.6069999999999993</c:v>
                </c:pt>
                <c:pt idx="5">
                  <c:v>9.9480000000000004</c:v>
                </c:pt>
                <c:pt idx="6">
                  <c:v>15.97</c:v>
                </c:pt>
                <c:pt idx="7">
                  <c:v>11.241</c:v>
                </c:pt>
                <c:pt idx="8">
                  <c:v>10.991</c:v>
                </c:pt>
                <c:pt idx="9">
                  <c:v>10.950999999999999</c:v>
                </c:pt>
                <c:pt idx="10">
                  <c:v>10.882999999999999</c:v>
                </c:pt>
                <c:pt idx="11">
                  <c:v>5.375</c:v>
                </c:pt>
                <c:pt idx="12">
                  <c:v>6.2189999999999994</c:v>
                </c:pt>
                <c:pt idx="13">
                  <c:v>13.009</c:v>
                </c:pt>
                <c:pt idx="14">
                  <c:v>13.533000000000001</c:v>
                </c:pt>
                <c:pt idx="15">
                  <c:v>10.924999999999999</c:v>
                </c:pt>
                <c:pt idx="16">
                  <c:v>10.613</c:v>
                </c:pt>
                <c:pt idx="17">
                  <c:v>12.922000000000001</c:v>
                </c:pt>
                <c:pt idx="18">
                  <c:v>11.03</c:v>
                </c:pt>
                <c:pt idx="19">
                  <c:v>10.940000000000001</c:v>
                </c:pt>
                <c:pt idx="20">
                  <c:v>10.852</c:v>
                </c:pt>
                <c:pt idx="21">
                  <c:v>9.7320000000000011</c:v>
                </c:pt>
                <c:pt idx="22">
                  <c:v>9.5080000000000009</c:v>
                </c:pt>
                <c:pt idx="23">
                  <c:v>8.8629999999999995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5C-4391-B870-738786175D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20.997</c:v>
                </c:pt>
                <c:pt idx="1">
                  <c:v>20.298999999999999</c:v>
                </c:pt>
                <c:pt idx="2">
                  <c:v>21.658000000000001</c:v>
                </c:pt>
                <c:pt idx="3">
                  <c:v>21.765999999999998</c:v>
                </c:pt>
                <c:pt idx="4">
                  <c:v>25.056000000000001</c:v>
                </c:pt>
                <c:pt idx="5">
                  <c:v>26.021999999999998</c:v>
                </c:pt>
                <c:pt idx="6">
                  <c:v>54.366999999999997</c:v>
                </c:pt>
                <c:pt idx="7">
                  <c:v>17.05</c:v>
                </c:pt>
                <c:pt idx="8">
                  <c:v>17.497</c:v>
                </c:pt>
                <c:pt idx="9">
                  <c:v>33.977000000000004</c:v>
                </c:pt>
                <c:pt idx="10">
                  <c:v>18.017000000000003</c:v>
                </c:pt>
                <c:pt idx="11">
                  <c:v>14.968</c:v>
                </c:pt>
                <c:pt idx="12">
                  <c:v>17.952999999999996</c:v>
                </c:pt>
                <c:pt idx="13">
                  <c:v>13.724</c:v>
                </c:pt>
                <c:pt idx="14">
                  <c:v>14.365</c:v>
                </c:pt>
                <c:pt idx="15">
                  <c:v>19.966999999999999</c:v>
                </c:pt>
                <c:pt idx="16">
                  <c:v>5.7510000000000003</c:v>
                </c:pt>
                <c:pt idx="17">
                  <c:v>26.850999999999999</c:v>
                </c:pt>
                <c:pt idx="18">
                  <c:v>44.236999999999995</c:v>
                </c:pt>
                <c:pt idx="19">
                  <c:v>40.203000000000003</c:v>
                </c:pt>
                <c:pt idx="20">
                  <c:v>44.227000000000004</c:v>
                </c:pt>
                <c:pt idx="21">
                  <c:v>44.87</c:v>
                </c:pt>
                <c:pt idx="22">
                  <c:v>23.843999999999998</c:v>
                </c:pt>
                <c:pt idx="23">
                  <c:v>22.369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5C-4391-B870-738786175D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5C-4391-B870-738786175D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5C-4391-B870-738786175D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39.588999999999999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5C-4391-B870-738786175D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5C-4391-B870-738786175D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5C-4391-B870-738786175D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11</c:v>
                </c:pt>
                <c:pt idx="8">
                  <c:v>16</c:v>
                </c:pt>
                <c:pt idx="17">
                  <c:v>104.256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5C-4391-B870-738786175D9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37.700000000000003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208.8</c:v>
                </c:pt>
                <c:pt idx="17">
                  <c:v>0</c:v>
                </c:pt>
                <c:pt idx="18">
                  <c:v>0</c:v>
                </c:pt>
                <c:pt idx="19">
                  <c:v>284</c:v>
                </c:pt>
                <c:pt idx="20">
                  <c:v>357.6</c:v>
                </c:pt>
                <c:pt idx="21">
                  <c:v>65.099999999999994</c:v>
                </c:pt>
                <c:pt idx="22">
                  <c:v>294.60000000000002</c:v>
                </c:pt>
                <c:pt idx="23">
                  <c:v>228.3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5C-4391-B870-738786175D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0.12</c:v>
                </c:pt>
                <c:pt idx="1">
                  <c:v>0.21000000000000002</c:v>
                </c:pt>
                <c:pt idx="2">
                  <c:v>1.1499999999999999</c:v>
                </c:pt>
                <c:pt idx="3">
                  <c:v>1.488</c:v>
                </c:pt>
                <c:pt idx="4">
                  <c:v>1.2869999999999999</c:v>
                </c:pt>
                <c:pt idx="5">
                  <c:v>1.3399999999999999</c:v>
                </c:pt>
                <c:pt idx="6">
                  <c:v>3.6269999999999998</c:v>
                </c:pt>
                <c:pt idx="7">
                  <c:v>7.78</c:v>
                </c:pt>
                <c:pt idx="8">
                  <c:v>18.547000000000001</c:v>
                </c:pt>
                <c:pt idx="9">
                  <c:v>24.241</c:v>
                </c:pt>
                <c:pt idx="10">
                  <c:v>3.9749999999999996</c:v>
                </c:pt>
                <c:pt idx="11">
                  <c:v>32.204000000000001</c:v>
                </c:pt>
                <c:pt idx="12">
                  <c:v>31.387999999999995</c:v>
                </c:pt>
                <c:pt idx="13">
                  <c:v>5.2569999999999997</c:v>
                </c:pt>
                <c:pt idx="14">
                  <c:v>26.353999999999999</c:v>
                </c:pt>
                <c:pt idx="15">
                  <c:v>18.993000000000002</c:v>
                </c:pt>
                <c:pt idx="16">
                  <c:v>0.67999999999999994</c:v>
                </c:pt>
                <c:pt idx="17">
                  <c:v>5.2169999999999996</c:v>
                </c:pt>
                <c:pt idx="18">
                  <c:v>38.247999999999998</c:v>
                </c:pt>
                <c:pt idx="19">
                  <c:v>30.222999999999999</c:v>
                </c:pt>
                <c:pt idx="20">
                  <c:v>6.234</c:v>
                </c:pt>
                <c:pt idx="21">
                  <c:v>4.1619999999999999</c:v>
                </c:pt>
                <c:pt idx="22">
                  <c:v>0.95099999999999996</c:v>
                </c:pt>
                <c:pt idx="23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5C-4391-B870-738786175D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5C-4391-B870-738786175D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5C-4391-B870-738786175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94.19</c:v>
                </c:pt>
                <c:pt idx="1">
                  <c:v>93.3</c:v>
                </c:pt>
                <c:pt idx="2">
                  <c:v>94.6</c:v>
                </c:pt>
                <c:pt idx="3">
                  <c:v>94.59</c:v>
                </c:pt>
                <c:pt idx="4">
                  <c:v>95.33</c:v>
                </c:pt>
                <c:pt idx="5">
                  <c:v>108.41</c:v>
                </c:pt>
                <c:pt idx="6">
                  <c:v>110</c:v>
                </c:pt>
                <c:pt idx="7">
                  <c:v>133.19999999999999</c:v>
                </c:pt>
                <c:pt idx="8">
                  <c:v>127.46</c:v>
                </c:pt>
                <c:pt idx="9">
                  <c:v>84.69</c:v>
                </c:pt>
                <c:pt idx="10">
                  <c:v>83.89</c:v>
                </c:pt>
                <c:pt idx="11">
                  <c:v>48.65</c:v>
                </c:pt>
                <c:pt idx="12">
                  <c:v>35.08</c:v>
                </c:pt>
                <c:pt idx="13">
                  <c:v>55.5</c:v>
                </c:pt>
                <c:pt idx="14">
                  <c:v>59.79</c:v>
                </c:pt>
                <c:pt idx="15">
                  <c:v>92.74</c:v>
                </c:pt>
                <c:pt idx="16">
                  <c:v>118.11</c:v>
                </c:pt>
                <c:pt idx="17">
                  <c:v>135.51</c:v>
                </c:pt>
                <c:pt idx="18">
                  <c:v>130.91999999999999</c:v>
                </c:pt>
                <c:pt idx="19">
                  <c:v>148.57</c:v>
                </c:pt>
                <c:pt idx="20">
                  <c:v>116.03</c:v>
                </c:pt>
                <c:pt idx="21">
                  <c:v>95.28</c:v>
                </c:pt>
                <c:pt idx="22">
                  <c:v>95.69</c:v>
                </c:pt>
                <c:pt idx="23">
                  <c:v>93.04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5C-4391-B870-738786175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30.494</v>
      </c>
      <c r="C4" s="18">
        <v>29.738</v>
      </c>
      <c r="D4" s="18">
        <v>32.124000000000002</v>
      </c>
      <c r="E4" s="18">
        <v>32.595999999999997</v>
      </c>
      <c r="F4" s="18">
        <v>35.950000000000003</v>
      </c>
      <c r="G4" s="18">
        <v>75.048999999999992</v>
      </c>
      <c r="H4" s="18">
        <v>73.941000000000003</v>
      </c>
      <c r="I4" s="18">
        <v>47.070999999999998</v>
      </c>
      <c r="J4" s="18">
        <v>63.076000000000001</v>
      </c>
      <c r="K4" s="18">
        <v>69.168999999999997</v>
      </c>
      <c r="L4" s="18">
        <v>35.174999999999997</v>
      </c>
      <c r="M4" s="18">
        <v>54.646999999999998</v>
      </c>
      <c r="N4" s="18">
        <v>57.66</v>
      </c>
      <c r="O4" s="18">
        <v>76.379000000000019</v>
      </c>
      <c r="P4" s="18">
        <v>54.252000000000002</v>
      </c>
      <c r="Q4" s="18">
        <v>49.884999999999991</v>
      </c>
      <c r="R4" s="18">
        <v>225.83099999999999</v>
      </c>
      <c r="S4" s="18">
        <v>149.24600000000001</v>
      </c>
      <c r="T4" s="18">
        <v>93.515000000000001</v>
      </c>
      <c r="U4" s="18">
        <v>365.33300000000003</v>
      </c>
      <c r="V4" s="18">
        <v>418.93200000000002</v>
      </c>
      <c r="W4" s="18">
        <v>123.864</v>
      </c>
      <c r="X4" s="18">
        <v>328.90300000000002</v>
      </c>
      <c r="Y4" s="18">
        <v>260.31200000000001</v>
      </c>
      <c r="Z4" s="19"/>
      <c r="AA4" s="20">
        <f>SUM(B4:Z4)</f>
        <v>2783.1419999999998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94.19</v>
      </c>
      <c r="C7" s="28">
        <v>93.3</v>
      </c>
      <c r="D7" s="28">
        <v>94.6</v>
      </c>
      <c r="E7" s="28">
        <v>94.59</v>
      </c>
      <c r="F7" s="28">
        <v>95.33</v>
      </c>
      <c r="G7" s="28">
        <v>108.41</v>
      </c>
      <c r="H7" s="28">
        <v>110</v>
      </c>
      <c r="I7" s="28">
        <v>133.19999999999999</v>
      </c>
      <c r="J7" s="28">
        <v>127.46</v>
      </c>
      <c r="K7" s="28">
        <v>84.69</v>
      </c>
      <c r="L7" s="28">
        <v>83.89</v>
      </c>
      <c r="M7" s="28">
        <v>48.65</v>
      </c>
      <c r="N7" s="28">
        <v>35.08</v>
      </c>
      <c r="O7" s="28">
        <v>55.5</v>
      </c>
      <c r="P7" s="28">
        <v>59.79</v>
      </c>
      <c r="Q7" s="28">
        <v>92.74</v>
      </c>
      <c r="R7" s="28">
        <v>118.11</v>
      </c>
      <c r="S7" s="28">
        <v>135.51</v>
      </c>
      <c r="T7" s="28">
        <v>130.91999999999999</v>
      </c>
      <c r="U7" s="28">
        <v>148.57</v>
      </c>
      <c r="V7" s="28">
        <v>116.03</v>
      </c>
      <c r="W7" s="28">
        <v>95.28</v>
      </c>
      <c r="X7" s="28">
        <v>95.69</v>
      </c>
      <c r="Y7" s="28">
        <v>93.04</v>
      </c>
      <c r="Z7" s="29"/>
      <c r="AA7" s="30">
        <f>IF(SUM(B7:Z7)&lt;&gt;0,AVERAGEIF(B7:Z7,"&lt;&gt;"""),"")</f>
        <v>97.690416666666692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27.933</v>
      </c>
      <c r="C12" s="52">
        <v>22.021999999999998</v>
      </c>
      <c r="D12" s="52">
        <v>23.995000000000001</v>
      </c>
      <c r="E12" s="52">
        <v>23.9</v>
      </c>
      <c r="F12" s="52">
        <v>27.899000000000001</v>
      </c>
      <c r="G12" s="52">
        <v>63.132999999999996</v>
      </c>
      <c r="H12" s="52">
        <v>5.1749999999999998</v>
      </c>
      <c r="I12" s="52">
        <v>44.634</v>
      </c>
      <c r="J12" s="52">
        <v>14.867000000000001</v>
      </c>
      <c r="K12" s="52">
        <v>61.599999999999994</v>
      </c>
      <c r="L12" s="52"/>
      <c r="M12" s="52">
        <v>50</v>
      </c>
      <c r="N12" s="52">
        <v>50</v>
      </c>
      <c r="O12" s="52">
        <v>50</v>
      </c>
      <c r="P12" s="52">
        <v>50</v>
      </c>
      <c r="Q12" s="52">
        <v>43.268999999999998</v>
      </c>
      <c r="R12" s="52">
        <v>190</v>
      </c>
      <c r="S12" s="52">
        <v>125</v>
      </c>
      <c r="T12" s="52">
        <v>92.545000000000002</v>
      </c>
      <c r="U12" s="52">
        <v>363.85300000000001</v>
      </c>
      <c r="V12" s="52">
        <v>418</v>
      </c>
      <c r="W12" s="52">
        <v>118.503</v>
      </c>
      <c r="X12" s="52">
        <v>320.30700000000002</v>
      </c>
      <c r="Y12" s="52">
        <v>251.43600000000001</v>
      </c>
      <c r="Z12" s="53"/>
      <c r="AA12" s="54">
        <f t="shared" si="0"/>
        <v>2438.0710000000004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2.5609999999999999</v>
      </c>
      <c r="C14" s="57">
        <v>7.7160000000000002</v>
      </c>
      <c r="D14" s="57">
        <v>8.1289999999999996</v>
      </c>
      <c r="E14" s="57">
        <v>8.6959999999999997</v>
      </c>
      <c r="F14" s="57">
        <v>8.0510000000000002</v>
      </c>
      <c r="G14" s="57">
        <v>11.916</v>
      </c>
      <c r="H14" s="57">
        <v>15.266</v>
      </c>
      <c r="I14" s="57"/>
      <c r="J14" s="57"/>
      <c r="K14" s="57">
        <v>2.5499999999999998</v>
      </c>
      <c r="L14" s="57">
        <v>25.89</v>
      </c>
      <c r="M14" s="57"/>
      <c r="N14" s="57">
        <v>5.9790000000000001</v>
      </c>
      <c r="O14" s="57">
        <v>23.713999999999995</v>
      </c>
      <c r="P14" s="57">
        <v>0.55299999999999994</v>
      </c>
      <c r="Q14" s="57">
        <v>2.4</v>
      </c>
      <c r="R14" s="57">
        <v>32.488999999999997</v>
      </c>
      <c r="S14" s="57">
        <v>20.535</v>
      </c>
      <c r="T14" s="57"/>
      <c r="U14" s="57"/>
      <c r="V14" s="57">
        <v>0.1</v>
      </c>
      <c r="W14" s="57">
        <v>0.376</v>
      </c>
      <c r="X14" s="57">
        <v>8.5960000000000001</v>
      </c>
      <c r="Y14" s="57">
        <v>8.8759999999999994</v>
      </c>
      <c r="Z14" s="58"/>
      <c r="AA14" s="59">
        <f t="shared" si="0"/>
        <v>194.393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30.494</v>
      </c>
      <c r="C16" s="62">
        <f t="shared" si="1"/>
        <v>29.738</v>
      </c>
      <c r="D16" s="62">
        <f t="shared" si="1"/>
        <v>32.124000000000002</v>
      </c>
      <c r="E16" s="62">
        <f t="shared" si="1"/>
        <v>32.595999999999997</v>
      </c>
      <c r="F16" s="62">
        <f t="shared" si="1"/>
        <v>35.950000000000003</v>
      </c>
      <c r="G16" s="62">
        <f t="shared" si="1"/>
        <v>75.048999999999992</v>
      </c>
      <c r="H16" s="62">
        <f t="shared" si="1"/>
        <v>20.440999999999999</v>
      </c>
      <c r="I16" s="62">
        <f t="shared" si="1"/>
        <v>44.634</v>
      </c>
      <c r="J16" s="62">
        <f t="shared" si="1"/>
        <v>14.867000000000001</v>
      </c>
      <c r="K16" s="62">
        <f t="shared" si="1"/>
        <v>64.149999999999991</v>
      </c>
      <c r="L16" s="62">
        <f t="shared" si="1"/>
        <v>25.89</v>
      </c>
      <c r="M16" s="62">
        <f t="shared" si="1"/>
        <v>50</v>
      </c>
      <c r="N16" s="62">
        <f t="shared" si="1"/>
        <v>55.978999999999999</v>
      </c>
      <c r="O16" s="62">
        <f t="shared" si="1"/>
        <v>73.713999999999999</v>
      </c>
      <c r="P16" s="62">
        <f t="shared" si="1"/>
        <v>50.552999999999997</v>
      </c>
      <c r="Q16" s="62">
        <f t="shared" si="1"/>
        <v>45.668999999999997</v>
      </c>
      <c r="R16" s="62">
        <f t="shared" si="1"/>
        <v>222.489</v>
      </c>
      <c r="S16" s="62">
        <f t="shared" si="1"/>
        <v>145.535</v>
      </c>
      <c r="T16" s="62">
        <f t="shared" si="1"/>
        <v>92.545000000000002</v>
      </c>
      <c r="U16" s="62">
        <f t="shared" si="1"/>
        <v>363.85300000000001</v>
      </c>
      <c r="V16" s="62">
        <f t="shared" si="1"/>
        <v>418.1</v>
      </c>
      <c r="W16" s="62">
        <f t="shared" si="1"/>
        <v>118.879</v>
      </c>
      <c r="X16" s="62">
        <f t="shared" si="1"/>
        <v>328.90300000000002</v>
      </c>
      <c r="Y16" s="62">
        <f t="shared" si="1"/>
        <v>260.31200000000001</v>
      </c>
      <c r="Z16" s="63" t="str">
        <f t="shared" si="1"/>
        <v/>
      </c>
      <c r="AA16" s="64">
        <f>SUM(AA10:AA15)</f>
        <v>2632.4640000000004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2.4369999999999998</v>
      </c>
      <c r="J21" s="81">
        <v>4.609</v>
      </c>
      <c r="K21" s="81">
        <v>5.0190000000000001</v>
      </c>
      <c r="L21" s="81">
        <v>9.2850000000000001</v>
      </c>
      <c r="M21" s="81">
        <v>4.6470000000000002</v>
      </c>
      <c r="N21" s="81">
        <v>1.681</v>
      </c>
      <c r="O21" s="81">
        <v>2.665</v>
      </c>
      <c r="P21" s="81">
        <v>3.6990000000000003</v>
      </c>
      <c r="Q21" s="81">
        <v>4.2160000000000002</v>
      </c>
      <c r="R21" s="81">
        <v>3.3419999999999996</v>
      </c>
      <c r="S21" s="81">
        <v>3.7109999999999999</v>
      </c>
      <c r="T21" s="81">
        <v>0.97</v>
      </c>
      <c r="U21" s="81">
        <v>1.48</v>
      </c>
      <c r="V21" s="81">
        <v>0.83199999999999996</v>
      </c>
      <c r="W21" s="81">
        <v>4.9849999999999994</v>
      </c>
      <c r="X21" s="81"/>
      <c r="Y21" s="81"/>
      <c r="Z21" s="78"/>
      <c r="AA21" s="79">
        <f t="shared" si="2"/>
        <v>53.577999999999996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2.4369999999999998</v>
      </c>
      <c r="J26" s="88">
        <f t="shared" si="3"/>
        <v>4.609</v>
      </c>
      <c r="K26" s="88">
        <f t="shared" si="3"/>
        <v>5.0190000000000001</v>
      </c>
      <c r="L26" s="88">
        <f t="shared" si="3"/>
        <v>9.2850000000000001</v>
      </c>
      <c r="M26" s="88">
        <f t="shared" si="3"/>
        <v>4.6470000000000002</v>
      </c>
      <c r="N26" s="88">
        <f t="shared" si="3"/>
        <v>1.681</v>
      </c>
      <c r="O26" s="88">
        <f t="shared" si="3"/>
        <v>2.665</v>
      </c>
      <c r="P26" s="88">
        <f t="shared" si="3"/>
        <v>3.6990000000000003</v>
      </c>
      <c r="Q26" s="88">
        <f t="shared" si="3"/>
        <v>4.2160000000000002</v>
      </c>
      <c r="R26" s="88">
        <f t="shared" si="3"/>
        <v>3.3419999999999996</v>
      </c>
      <c r="S26" s="88">
        <f t="shared" si="3"/>
        <v>3.7109999999999999</v>
      </c>
      <c r="T26" s="88">
        <f t="shared" si="3"/>
        <v>0.97</v>
      </c>
      <c r="U26" s="88">
        <f t="shared" si="3"/>
        <v>1.48</v>
      </c>
      <c r="V26" s="88">
        <f t="shared" si="3"/>
        <v>0.83199999999999996</v>
      </c>
      <c r="W26" s="88">
        <f t="shared" si="3"/>
        <v>4.9849999999999994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53.577999999999996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30.494</v>
      </c>
      <c r="C30" s="77">
        <v>29.738</v>
      </c>
      <c r="D30" s="77">
        <v>32.124000000000002</v>
      </c>
      <c r="E30" s="77">
        <v>32.595999999999997</v>
      </c>
      <c r="F30" s="77">
        <v>35.950000000000003</v>
      </c>
      <c r="G30" s="77">
        <v>75.049000000000007</v>
      </c>
      <c r="H30" s="77">
        <v>20.440999999999999</v>
      </c>
      <c r="I30" s="77">
        <v>47.070999999999998</v>
      </c>
      <c r="J30" s="77">
        <v>19.475999999999999</v>
      </c>
      <c r="K30" s="77">
        <v>69.168999999999997</v>
      </c>
      <c r="L30" s="77">
        <v>35.174999999999997</v>
      </c>
      <c r="M30" s="77">
        <v>54.646999999999998</v>
      </c>
      <c r="N30" s="77">
        <v>57.66</v>
      </c>
      <c r="O30" s="77">
        <v>76.379000000000005</v>
      </c>
      <c r="P30" s="77">
        <v>54.252000000000002</v>
      </c>
      <c r="Q30" s="77">
        <v>49.884999999999998</v>
      </c>
      <c r="R30" s="77">
        <v>225.83099999999999</v>
      </c>
      <c r="S30" s="77">
        <v>149.24600000000001</v>
      </c>
      <c r="T30" s="77">
        <v>93.515000000000001</v>
      </c>
      <c r="U30" s="77">
        <v>365.33300000000003</v>
      </c>
      <c r="V30" s="77">
        <v>418.93200000000002</v>
      </c>
      <c r="W30" s="77">
        <v>123.864</v>
      </c>
      <c r="X30" s="77">
        <v>328.90300000000002</v>
      </c>
      <c r="Y30" s="77">
        <v>260.31200000000001</v>
      </c>
      <c r="Z30" s="78"/>
      <c r="AA30" s="79">
        <f>SUM(B30:Z30)</f>
        <v>2686.0420000000004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30.494</v>
      </c>
      <c r="C32" s="62">
        <f t="shared" ref="C32:Z32" si="4">IF(LEN(C$2)&gt;0,SUM(C29:C31),"")</f>
        <v>29.738</v>
      </c>
      <c r="D32" s="62">
        <f t="shared" si="4"/>
        <v>32.124000000000002</v>
      </c>
      <c r="E32" s="62">
        <f t="shared" si="4"/>
        <v>32.595999999999997</v>
      </c>
      <c r="F32" s="62">
        <f t="shared" si="4"/>
        <v>35.950000000000003</v>
      </c>
      <c r="G32" s="62">
        <f t="shared" si="4"/>
        <v>75.049000000000007</v>
      </c>
      <c r="H32" s="62">
        <f t="shared" si="4"/>
        <v>20.440999999999999</v>
      </c>
      <c r="I32" s="62">
        <f t="shared" si="4"/>
        <v>47.070999999999998</v>
      </c>
      <c r="J32" s="62">
        <f t="shared" si="4"/>
        <v>19.475999999999999</v>
      </c>
      <c r="K32" s="62">
        <f t="shared" si="4"/>
        <v>69.168999999999997</v>
      </c>
      <c r="L32" s="62">
        <f t="shared" si="4"/>
        <v>35.174999999999997</v>
      </c>
      <c r="M32" s="62">
        <f t="shared" si="4"/>
        <v>54.646999999999998</v>
      </c>
      <c r="N32" s="62">
        <f t="shared" si="4"/>
        <v>57.66</v>
      </c>
      <c r="O32" s="62">
        <f t="shared" si="4"/>
        <v>76.379000000000005</v>
      </c>
      <c r="P32" s="62">
        <f t="shared" si="4"/>
        <v>54.252000000000002</v>
      </c>
      <c r="Q32" s="62">
        <f t="shared" si="4"/>
        <v>49.884999999999998</v>
      </c>
      <c r="R32" s="62">
        <f t="shared" si="4"/>
        <v>225.83099999999999</v>
      </c>
      <c r="S32" s="62">
        <f t="shared" si="4"/>
        <v>149.24600000000001</v>
      </c>
      <c r="T32" s="62">
        <f t="shared" si="4"/>
        <v>93.515000000000001</v>
      </c>
      <c r="U32" s="62">
        <f t="shared" si="4"/>
        <v>365.33300000000003</v>
      </c>
      <c r="V32" s="62">
        <f t="shared" si="4"/>
        <v>418.93200000000002</v>
      </c>
      <c r="W32" s="62">
        <f t="shared" si="4"/>
        <v>123.864</v>
      </c>
      <c r="X32" s="62">
        <f t="shared" si="4"/>
        <v>328.90300000000002</v>
      </c>
      <c r="Y32" s="62">
        <f t="shared" si="4"/>
        <v>260.31200000000001</v>
      </c>
      <c r="Z32" s="63" t="str">
        <f t="shared" si="4"/>
        <v/>
      </c>
      <c r="AA32" s="64">
        <f>SUM(AA29:AA31)</f>
        <v>2686.0420000000004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53.5</v>
      </c>
      <c r="I39" s="99"/>
      <c r="J39" s="99">
        <v>43.6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53.5</v>
      </c>
      <c r="I40" s="88">
        <f t="shared" si="6"/>
        <v>0</v>
      </c>
      <c r="J40" s="88">
        <f t="shared" si="6"/>
        <v>43.6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53.5</v>
      </c>
      <c r="I47" s="99"/>
      <c r="J47" s="99">
        <v>43.6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53.5</v>
      </c>
      <c r="I49" s="88">
        <f t="shared" si="8"/>
        <v>0</v>
      </c>
      <c r="J49" s="88">
        <f t="shared" si="8"/>
        <v>43.6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97.1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30.494</v>
      </c>
      <c r="C52" s="88">
        <f t="shared" si="10"/>
        <v>29.738</v>
      </c>
      <c r="D52" s="88">
        <f t="shared" si="10"/>
        <v>32.124000000000002</v>
      </c>
      <c r="E52" s="88">
        <f t="shared" si="10"/>
        <v>32.595999999999997</v>
      </c>
      <c r="F52" s="88">
        <f t="shared" si="10"/>
        <v>35.950000000000003</v>
      </c>
      <c r="G52" s="88">
        <f t="shared" si="10"/>
        <v>75.048999999999992</v>
      </c>
      <c r="H52" s="88">
        <f t="shared" si="10"/>
        <v>73.941000000000003</v>
      </c>
      <c r="I52" s="88">
        <f t="shared" si="10"/>
        <v>47.070999999999998</v>
      </c>
      <c r="J52" s="88">
        <f t="shared" si="10"/>
        <v>63.076000000000001</v>
      </c>
      <c r="K52" s="88">
        <f t="shared" si="10"/>
        <v>69.168999999999997</v>
      </c>
      <c r="L52" s="88">
        <f t="shared" si="10"/>
        <v>35.174999999999997</v>
      </c>
      <c r="M52" s="88">
        <f t="shared" si="10"/>
        <v>54.646999999999998</v>
      </c>
      <c r="N52" s="88">
        <f t="shared" si="10"/>
        <v>57.66</v>
      </c>
      <c r="O52" s="88">
        <f t="shared" si="10"/>
        <v>76.379000000000005</v>
      </c>
      <c r="P52" s="88">
        <f t="shared" si="10"/>
        <v>54.251999999999995</v>
      </c>
      <c r="Q52" s="88">
        <f t="shared" si="10"/>
        <v>49.884999999999998</v>
      </c>
      <c r="R52" s="88">
        <f t="shared" si="10"/>
        <v>225.83100000000002</v>
      </c>
      <c r="S52" s="88">
        <f t="shared" si="10"/>
        <v>149.24600000000001</v>
      </c>
      <c r="T52" s="88">
        <f t="shared" si="10"/>
        <v>93.515000000000001</v>
      </c>
      <c r="U52" s="88">
        <f t="shared" si="10"/>
        <v>365.33300000000003</v>
      </c>
      <c r="V52" s="88">
        <f t="shared" si="10"/>
        <v>418.93200000000002</v>
      </c>
      <c r="W52" s="88">
        <f t="shared" si="10"/>
        <v>123.864</v>
      </c>
      <c r="X52" s="88">
        <f t="shared" si="10"/>
        <v>328.90300000000002</v>
      </c>
      <c r="Y52" s="88">
        <f t="shared" si="10"/>
        <v>260.31200000000001</v>
      </c>
      <c r="Z52" s="89" t="str">
        <f t="shared" si="10"/>
        <v/>
      </c>
      <c r="AA52" s="104">
        <f>SUM(B52:Z52)</f>
        <v>2783.1419999999998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30.494</v>
      </c>
      <c r="C4" s="18">
        <v>29.738</v>
      </c>
      <c r="D4" s="18">
        <v>32.124000000000002</v>
      </c>
      <c r="E4" s="18">
        <v>32.595999999999997</v>
      </c>
      <c r="F4" s="18">
        <v>35.950000000000003</v>
      </c>
      <c r="G4" s="18">
        <v>75.010000000000005</v>
      </c>
      <c r="H4" s="18">
        <v>73.963999999999999</v>
      </c>
      <c r="I4" s="18">
        <v>47.070999999999998</v>
      </c>
      <c r="J4" s="18">
        <v>63.034999999999997</v>
      </c>
      <c r="K4" s="18">
        <v>69.168999999999997</v>
      </c>
      <c r="L4" s="18">
        <v>35.174999999999997</v>
      </c>
      <c r="M4" s="18">
        <v>54.646999999999998</v>
      </c>
      <c r="N4" s="18">
        <v>57.659999999999989</v>
      </c>
      <c r="O4" s="18">
        <v>76.379000000000005</v>
      </c>
      <c r="P4" s="18">
        <v>54.251999999999995</v>
      </c>
      <c r="Q4" s="18">
        <v>49.884999999999998</v>
      </c>
      <c r="R4" s="18">
        <v>225.84400000000002</v>
      </c>
      <c r="S4" s="18">
        <v>149.24600000000001</v>
      </c>
      <c r="T4" s="18">
        <v>93.515000000000001</v>
      </c>
      <c r="U4" s="18">
        <v>365.36600000000004</v>
      </c>
      <c r="V4" s="18">
        <v>418.91300000000001</v>
      </c>
      <c r="W4" s="18">
        <v>123.864</v>
      </c>
      <c r="X4" s="18">
        <v>328.90299999999996</v>
      </c>
      <c r="Y4" s="18">
        <v>260.31199999999995</v>
      </c>
      <c r="Z4" s="19"/>
      <c r="AA4" s="20">
        <f>SUM(B4:Z4)</f>
        <v>2783.1120000000001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94.19</v>
      </c>
      <c r="C7" s="28">
        <v>93.3</v>
      </c>
      <c r="D7" s="28">
        <v>94.6</v>
      </c>
      <c r="E7" s="28">
        <v>94.59</v>
      </c>
      <c r="F7" s="28">
        <v>95.33</v>
      </c>
      <c r="G7" s="28">
        <v>108.41</v>
      </c>
      <c r="H7" s="28">
        <v>110</v>
      </c>
      <c r="I7" s="28">
        <v>133.19999999999999</v>
      </c>
      <c r="J7" s="28">
        <v>127.46</v>
      </c>
      <c r="K7" s="28">
        <v>84.69</v>
      </c>
      <c r="L7" s="28">
        <v>83.89</v>
      </c>
      <c r="M7" s="28">
        <v>48.65</v>
      </c>
      <c r="N7" s="28">
        <v>35.08</v>
      </c>
      <c r="O7" s="28">
        <v>55.5</v>
      </c>
      <c r="P7" s="28">
        <v>59.79</v>
      </c>
      <c r="Q7" s="28">
        <v>92.74</v>
      </c>
      <c r="R7" s="28">
        <v>118.11</v>
      </c>
      <c r="S7" s="28">
        <v>135.51</v>
      </c>
      <c r="T7" s="28">
        <v>130.91999999999999</v>
      </c>
      <c r="U7" s="28">
        <v>148.57</v>
      </c>
      <c r="V7" s="28">
        <v>116.03</v>
      </c>
      <c r="W7" s="28">
        <v>95.28</v>
      </c>
      <c r="X7" s="28">
        <v>95.69</v>
      </c>
      <c r="Y7" s="28">
        <v>93.04</v>
      </c>
      <c r="Z7" s="29"/>
      <c r="AA7" s="30">
        <f>IF(SUM(B7:Z7)&lt;&gt;0,AVERAGEIF(B7:Z7,"&lt;&gt;"""),"")</f>
        <v>97.690416666666692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11</v>
      </c>
      <c r="J12" s="52">
        <v>16</v>
      </c>
      <c r="K12" s="52"/>
      <c r="L12" s="52"/>
      <c r="M12" s="52"/>
      <c r="N12" s="52"/>
      <c r="O12" s="52"/>
      <c r="P12" s="52"/>
      <c r="Q12" s="52"/>
      <c r="R12" s="52"/>
      <c r="S12" s="52">
        <v>104.256</v>
      </c>
      <c r="T12" s="52"/>
      <c r="U12" s="52"/>
      <c r="V12" s="52"/>
      <c r="W12" s="52"/>
      <c r="X12" s="52"/>
      <c r="Y12" s="52"/>
      <c r="Z12" s="53"/>
      <c r="AA12" s="54">
        <f t="shared" si="0"/>
        <v>131.256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0.12</v>
      </c>
      <c r="C14" s="57">
        <v>0.21000000000000002</v>
      </c>
      <c r="D14" s="57">
        <v>1.1499999999999999</v>
      </c>
      <c r="E14" s="57">
        <v>1.488</v>
      </c>
      <c r="F14" s="57">
        <v>1.2869999999999999</v>
      </c>
      <c r="G14" s="57">
        <v>1.3399999999999999</v>
      </c>
      <c r="H14" s="57">
        <v>3.6269999999999998</v>
      </c>
      <c r="I14" s="57">
        <v>7.78</v>
      </c>
      <c r="J14" s="57">
        <v>18.547000000000001</v>
      </c>
      <c r="K14" s="57">
        <v>24.241</v>
      </c>
      <c r="L14" s="57">
        <v>3.9749999999999996</v>
      </c>
      <c r="M14" s="57">
        <v>32.204000000000001</v>
      </c>
      <c r="N14" s="57">
        <v>31.387999999999995</v>
      </c>
      <c r="O14" s="57">
        <v>5.2569999999999997</v>
      </c>
      <c r="P14" s="57">
        <v>26.353999999999999</v>
      </c>
      <c r="Q14" s="57">
        <v>18.993000000000002</v>
      </c>
      <c r="R14" s="57">
        <v>0.67999999999999994</v>
      </c>
      <c r="S14" s="57">
        <v>5.2169999999999996</v>
      </c>
      <c r="T14" s="57">
        <v>38.247999999999998</v>
      </c>
      <c r="U14" s="57">
        <v>30.222999999999999</v>
      </c>
      <c r="V14" s="57">
        <v>6.234</v>
      </c>
      <c r="W14" s="57">
        <v>4.1619999999999999</v>
      </c>
      <c r="X14" s="57">
        <v>0.95099999999999996</v>
      </c>
      <c r="Y14" s="57">
        <v>0.78</v>
      </c>
      <c r="Z14" s="58"/>
      <c r="AA14" s="59">
        <f t="shared" si="0"/>
        <v>264.4559999999999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0.12</v>
      </c>
      <c r="C16" s="62">
        <f t="shared" ref="C16:Z16" si="1">IF(LEN(C$2)&gt;0,SUM(C10:C15),"")</f>
        <v>0.21000000000000002</v>
      </c>
      <c r="D16" s="62">
        <f t="shared" si="1"/>
        <v>1.1499999999999999</v>
      </c>
      <c r="E16" s="62">
        <f t="shared" si="1"/>
        <v>1.488</v>
      </c>
      <c r="F16" s="62">
        <f t="shared" si="1"/>
        <v>1.2869999999999999</v>
      </c>
      <c r="G16" s="62">
        <f t="shared" si="1"/>
        <v>1.3399999999999999</v>
      </c>
      <c r="H16" s="62">
        <f t="shared" si="1"/>
        <v>3.6269999999999998</v>
      </c>
      <c r="I16" s="62">
        <f t="shared" si="1"/>
        <v>18.78</v>
      </c>
      <c r="J16" s="62">
        <f t="shared" si="1"/>
        <v>34.546999999999997</v>
      </c>
      <c r="K16" s="62">
        <f t="shared" si="1"/>
        <v>24.241</v>
      </c>
      <c r="L16" s="62">
        <f t="shared" si="1"/>
        <v>3.9749999999999996</v>
      </c>
      <c r="M16" s="62">
        <f t="shared" si="1"/>
        <v>32.204000000000001</v>
      </c>
      <c r="N16" s="62">
        <f t="shared" si="1"/>
        <v>31.387999999999995</v>
      </c>
      <c r="O16" s="62">
        <f t="shared" si="1"/>
        <v>5.2569999999999997</v>
      </c>
      <c r="P16" s="62">
        <f t="shared" si="1"/>
        <v>26.353999999999999</v>
      </c>
      <c r="Q16" s="62">
        <f t="shared" si="1"/>
        <v>18.993000000000002</v>
      </c>
      <c r="R16" s="62">
        <f t="shared" si="1"/>
        <v>0.67999999999999994</v>
      </c>
      <c r="S16" s="62">
        <f t="shared" si="1"/>
        <v>109.473</v>
      </c>
      <c r="T16" s="62">
        <f t="shared" si="1"/>
        <v>38.247999999999998</v>
      </c>
      <c r="U16" s="62">
        <f t="shared" si="1"/>
        <v>30.222999999999999</v>
      </c>
      <c r="V16" s="62">
        <f t="shared" si="1"/>
        <v>6.234</v>
      </c>
      <c r="W16" s="62">
        <f t="shared" si="1"/>
        <v>4.1619999999999999</v>
      </c>
      <c r="X16" s="62">
        <f t="shared" si="1"/>
        <v>0.95099999999999996</v>
      </c>
      <c r="Y16" s="62">
        <f t="shared" si="1"/>
        <v>0.78</v>
      </c>
      <c r="Z16" s="63" t="str">
        <f t="shared" si="1"/>
        <v/>
      </c>
      <c r="AA16" s="64">
        <f>SUM(AA10:AA15)</f>
        <v>395.71199999999988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9.3770000000000007</v>
      </c>
      <c r="C20" s="77">
        <v>9.2289999999999992</v>
      </c>
      <c r="D20" s="77">
        <v>9.3160000000000007</v>
      </c>
      <c r="E20" s="77">
        <v>9.3420000000000005</v>
      </c>
      <c r="F20" s="77">
        <v>9.6069999999999993</v>
      </c>
      <c r="G20" s="77">
        <v>9.9480000000000004</v>
      </c>
      <c r="H20" s="77">
        <v>15.97</v>
      </c>
      <c r="I20" s="77">
        <v>11.241</v>
      </c>
      <c r="J20" s="77">
        <v>10.991</v>
      </c>
      <c r="K20" s="77">
        <v>10.950999999999999</v>
      </c>
      <c r="L20" s="77">
        <v>10.882999999999999</v>
      </c>
      <c r="M20" s="77">
        <v>5.375</v>
      </c>
      <c r="N20" s="77">
        <v>6.2189999999999994</v>
      </c>
      <c r="O20" s="77">
        <v>13.009</v>
      </c>
      <c r="P20" s="77">
        <v>13.533000000000001</v>
      </c>
      <c r="Q20" s="77">
        <v>10.924999999999999</v>
      </c>
      <c r="R20" s="77">
        <v>10.613</v>
      </c>
      <c r="S20" s="77">
        <v>12.922000000000001</v>
      </c>
      <c r="T20" s="77">
        <v>11.03</v>
      </c>
      <c r="U20" s="77">
        <v>10.940000000000001</v>
      </c>
      <c r="V20" s="77">
        <v>10.852</v>
      </c>
      <c r="W20" s="77">
        <v>9.7320000000000011</v>
      </c>
      <c r="X20" s="77">
        <v>9.5080000000000009</v>
      </c>
      <c r="Y20" s="77">
        <v>8.8629999999999995</v>
      </c>
      <c r="Z20" s="78"/>
      <c r="AA20" s="79">
        <f t="shared" si="2"/>
        <v>250.376</v>
      </c>
    </row>
    <row r="21" spans="1:27" ht="24.95" customHeight="1" x14ac:dyDescent="0.2">
      <c r="A21" s="75" t="s">
        <v>16</v>
      </c>
      <c r="B21" s="80">
        <v>20.997</v>
      </c>
      <c r="C21" s="81">
        <v>20.298999999999999</v>
      </c>
      <c r="D21" s="81">
        <v>21.658000000000001</v>
      </c>
      <c r="E21" s="81">
        <v>21.765999999999998</v>
      </c>
      <c r="F21" s="81">
        <v>25.056000000000001</v>
      </c>
      <c r="G21" s="81">
        <v>26.021999999999998</v>
      </c>
      <c r="H21" s="81">
        <v>54.366999999999997</v>
      </c>
      <c r="I21" s="81">
        <v>17.05</v>
      </c>
      <c r="J21" s="81">
        <v>17.497</v>
      </c>
      <c r="K21" s="81">
        <v>33.977000000000004</v>
      </c>
      <c r="L21" s="81">
        <v>18.017000000000003</v>
      </c>
      <c r="M21" s="81">
        <v>14.968</v>
      </c>
      <c r="N21" s="81">
        <v>17.952999999999996</v>
      </c>
      <c r="O21" s="81">
        <v>13.724</v>
      </c>
      <c r="P21" s="81">
        <v>14.365</v>
      </c>
      <c r="Q21" s="81">
        <v>19.966999999999999</v>
      </c>
      <c r="R21" s="81">
        <v>5.7510000000000003</v>
      </c>
      <c r="S21" s="81">
        <v>26.850999999999999</v>
      </c>
      <c r="T21" s="81">
        <v>44.236999999999995</v>
      </c>
      <c r="U21" s="81">
        <v>40.203000000000003</v>
      </c>
      <c r="V21" s="81">
        <v>44.227000000000004</v>
      </c>
      <c r="W21" s="81">
        <v>44.87</v>
      </c>
      <c r="X21" s="81">
        <v>23.843999999999998</v>
      </c>
      <c r="Y21" s="81">
        <v>22.369</v>
      </c>
      <c r="Z21" s="78"/>
      <c r="AA21" s="79">
        <f t="shared" si="2"/>
        <v>610.03499999999997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39.588999999999999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39.588999999999999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30.374000000000002</v>
      </c>
      <c r="C26" s="88">
        <f t="shared" ref="C26:Z26" si="3">IF(LEN(C$2)&gt;0,SUM(C19:C25),"")</f>
        <v>29.527999999999999</v>
      </c>
      <c r="D26" s="88">
        <f t="shared" si="3"/>
        <v>30.974000000000004</v>
      </c>
      <c r="E26" s="88">
        <f t="shared" si="3"/>
        <v>31.107999999999997</v>
      </c>
      <c r="F26" s="88">
        <f t="shared" si="3"/>
        <v>34.662999999999997</v>
      </c>
      <c r="G26" s="88">
        <f t="shared" si="3"/>
        <v>35.97</v>
      </c>
      <c r="H26" s="88">
        <f t="shared" si="3"/>
        <v>70.337000000000003</v>
      </c>
      <c r="I26" s="88">
        <f t="shared" si="3"/>
        <v>28.291</v>
      </c>
      <c r="J26" s="88">
        <f t="shared" si="3"/>
        <v>28.488</v>
      </c>
      <c r="K26" s="88">
        <f t="shared" si="3"/>
        <v>44.928000000000004</v>
      </c>
      <c r="L26" s="88">
        <f t="shared" si="3"/>
        <v>31.200000000000003</v>
      </c>
      <c r="M26" s="88">
        <f t="shared" si="3"/>
        <v>22.442999999999998</v>
      </c>
      <c r="N26" s="88">
        <f t="shared" si="3"/>
        <v>26.271999999999995</v>
      </c>
      <c r="O26" s="88">
        <f t="shared" si="3"/>
        <v>71.122</v>
      </c>
      <c r="P26" s="88">
        <f t="shared" si="3"/>
        <v>27.898000000000003</v>
      </c>
      <c r="Q26" s="88">
        <f t="shared" si="3"/>
        <v>30.891999999999996</v>
      </c>
      <c r="R26" s="88">
        <f t="shared" si="3"/>
        <v>16.364000000000001</v>
      </c>
      <c r="S26" s="88">
        <f t="shared" si="3"/>
        <v>39.772999999999996</v>
      </c>
      <c r="T26" s="88">
        <f t="shared" si="3"/>
        <v>55.266999999999996</v>
      </c>
      <c r="U26" s="88">
        <f t="shared" si="3"/>
        <v>51.143000000000001</v>
      </c>
      <c r="V26" s="88">
        <f t="shared" si="3"/>
        <v>55.079000000000008</v>
      </c>
      <c r="W26" s="88">
        <f t="shared" si="3"/>
        <v>54.601999999999997</v>
      </c>
      <c r="X26" s="88">
        <f t="shared" si="3"/>
        <v>33.351999999999997</v>
      </c>
      <c r="Y26" s="88">
        <f t="shared" si="3"/>
        <v>31.231999999999999</v>
      </c>
      <c r="Z26" s="89" t="str">
        <f t="shared" si="3"/>
        <v/>
      </c>
      <c r="AA26" s="90">
        <f>SUM(AA19:AA25)</f>
        <v>911.3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30.494</v>
      </c>
      <c r="C30" s="77">
        <v>29.738</v>
      </c>
      <c r="D30" s="77">
        <v>32.124000000000002</v>
      </c>
      <c r="E30" s="77">
        <v>32.595999999999997</v>
      </c>
      <c r="F30" s="77">
        <v>35.950000000000003</v>
      </c>
      <c r="G30" s="77">
        <v>37.31</v>
      </c>
      <c r="H30" s="77">
        <v>73.963999999999999</v>
      </c>
      <c r="I30" s="77">
        <v>47.070999999999998</v>
      </c>
      <c r="J30" s="77">
        <v>63.034999999999997</v>
      </c>
      <c r="K30" s="77">
        <v>69.168999999999997</v>
      </c>
      <c r="L30" s="77">
        <v>35.174999999999997</v>
      </c>
      <c r="M30" s="77">
        <v>54.646999999999998</v>
      </c>
      <c r="N30" s="77">
        <v>57.66</v>
      </c>
      <c r="O30" s="77">
        <v>76.379000000000005</v>
      </c>
      <c r="P30" s="77">
        <v>54.252000000000002</v>
      </c>
      <c r="Q30" s="77">
        <v>49.884999999999998</v>
      </c>
      <c r="R30" s="77">
        <v>17.044</v>
      </c>
      <c r="S30" s="77">
        <v>149.24600000000001</v>
      </c>
      <c r="T30" s="77">
        <v>93.515000000000001</v>
      </c>
      <c r="U30" s="77">
        <v>81.366</v>
      </c>
      <c r="V30" s="77">
        <v>61.313000000000002</v>
      </c>
      <c r="W30" s="77">
        <v>58.764000000000003</v>
      </c>
      <c r="X30" s="77">
        <v>34.302999999999997</v>
      </c>
      <c r="Y30" s="77">
        <v>32.012</v>
      </c>
      <c r="Z30" s="78"/>
      <c r="AA30" s="79">
        <f>SUM(B30:Z30)</f>
        <v>1307.0119999999999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30.494</v>
      </c>
      <c r="C32" s="62">
        <f t="shared" ref="C32:Z32" si="4">IF(LEN(C$2)&gt;0,SUM(C29:C31),"")</f>
        <v>29.738</v>
      </c>
      <c r="D32" s="62">
        <f t="shared" si="4"/>
        <v>32.124000000000002</v>
      </c>
      <c r="E32" s="62">
        <f t="shared" si="4"/>
        <v>32.595999999999997</v>
      </c>
      <c r="F32" s="62">
        <f t="shared" si="4"/>
        <v>35.950000000000003</v>
      </c>
      <c r="G32" s="62">
        <f t="shared" si="4"/>
        <v>37.31</v>
      </c>
      <c r="H32" s="62">
        <f t="shared" si="4"/>
        <v>73.963999999999999</v>
      </c>
      <c r="I32" s="62">
        <f t="shared" si="4"/>
        <v>47.070999999999998</v>
      </c>
      <c r="J32" s="62">
        <f t="shared" si="4"/>
        <v>63.034999999999997</v>
      </c>
      <c r="K32" s="62">
        <f t="shared" si="4"/>
        <v>69.168999999999997</v>
      </c>
      <c r="L32" s="62">
        <f t="shared" si="4"/>
        <v>35.174999999999997</v>
      </c>
      <c r="M32" s="62">
        <f t="shared" si="4"/>
        <v>54.646999999999998</v>
      </c>
      <c r="N32" s="62">
        <f t="shared" si="4"/>
        <v>57.66</v>
      </c>
      <c r="O32" s="62">
        <f t="shared" si="4"/>
        <v>76.379000000000005</v>
      </c>
      <c r="P32" s="62">
        <f t="shared" si="4"/>
        <v>54.252000000000002</v>
      </c>
      <c r="Q32" s="62">
        <f t="shared" si="4"/>
        <v>49.884999999999998</v>
      </c>
      <c r="R32" s="62">
        <f t="shared" si="4"/>
        <v>17.044</v>
      </c>
      <c r="S32" s="62">
        <f t="shared" si="4"/>
        <v>149.24600000000001</v>
      </c>
      <c r="T32" s="62">
        <f t="shared" si="4"/>
        <v>93.515000000000001</v>
      </c>
      <c r="U32" s="62">
        <f t="shared" si="4"/>
        <v>81.366</v>
      </c>
      <c r="V32" s="62">
        <f t="shared" si="4"/>
        <v>61.313000000000002</v>
      </c>
      <c r="W32" s="62">
        <f t="shared" si="4"/>
        <v>58.764000000000003</v>
      </c>
      <c r="X32" s="62">
        <f t="shared" si="4"/>
        <v>34.302999999999997</v>
      </c>
      <c r="Y32" s="62">
        <f t="shared" si="4"/>
        <v>32.012</v>
      </c>
      <c r="Z32" s="63" t="str">
        <f t="shared" si="4"/>
        <v/>
      </c>
      <c r="AA32" s="64">
        <f>SUM(AA29:AA31)</f>
        <v>1307.0119999999999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37.700000000000003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208.8</v>
      </c>
      <c r="S39" s="99"/>
      <c r="T39" s="99"/>
      <c r="U39" s="99">
        <v>284</v>
      </c>
      <c r="V39" s="99">
        <v>357.6</v>
      </c>
      <c r="W39" s="99">
        <v>65.099999999999994</v>
      </c>
      <c r="X39" s="99">
        <v>294.60000000000002</v>
      </c>
      <c r="Y39" s="99">
        <v>228.3</v>
      </c>
      <c r="Z39" s="100"/>
      <c r="AA39" s="79">
        <f t="shared" si="5"/>
        <v>1476.1000000000001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37.700000000000003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208.8</v>
      </c>
      <c r="S40" s="88">
        <f t="shared" si="6"/>
        <v>0</v>
      </c>
      <c r="T40" s="88">
        <f t="shared" si="6"/>
        <v>0</v>
      </c>
      <c r="U40" s="88">
        <f t="shared" si="6"/>
        <v>284</v>
      </c>
      <c r="V40" s="88">
        <f t="shared" si="6"/>
        <v>357.6</v>
      </c>
      <c r="W40" s="88">
        <f t="shared" si="6"/>
        <v>65.099999999999994</v>
      </c>
      <c r="X40" s="88">
        <f t="shared" si="6"/>
        <v>294.60000000000002</v>
      </c>
      <c r="Y40" s="88">
        <f t="shared" si="6"/>
        <v>228.3</v>
      </c>
      <c r="Z40" s="89" t="str">
        <f t="shared" si="6"/>
        <v/>
      </c>
      <c r="AA40" s="90">
        <f t="shared" si="5"/>
        <v>1476.1000000000001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37.700000000000003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208.8</v>
      </c>
      <c r="S47" s="99"/>
      <c r="T47" s="99"/>
      <c r="U47" s="99">
        <v>284</v>
      </c>
      <c r="V47" s="99">
        <v>357.6</v>
      </c>
      <c r="W47" s="99">
        <v>65.099999999999994</v>
      </c>
      <c r="X47" s="99">
        <v>294.60000000000002</v>
      </c>
      <c r="Y47" s="99">
        <v>228.3</v>
      </c>
      <c r="Z47" s="100"/>
      <c r="AA47" s="79">
        <f t="shared" si="7"/>
        <v>1476.1000000000001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37.700000000000003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208.8</v>
      </c>
      <c r="S49" s="88">
        <f t="shared" si="8"/>
        <v>0</v>
      </c>
      <c r="T49" s="88">
        <f t="shared" si="8"/>
        <v>0</v>
      </c>
      <c r="U49" s="88">
        <f t="shared" si="8"/>
        <v>284</v>
      </c>
      <c r="V49" s="88">
        <f t="shared" si="8"/>
        <v>357.6</v>
      </c>
      <c r="W49" s="88">
        <f t="shared" si="8"/>
        <v>65.099999999999994</v>
      </c>
      <c r="X49" s="88">
        <f t="shared" si="8"/>
        <v>294.60000000000002</v>
      </c>
      <c r="Y49" s="88">
        <f t="shared" si="8"/>
        <v>228.3</v>
      </c>
      <c r="Z49" s="89" t="str">
        <f t="shared" si="8"/>
        <v/>
      </c>
      <c r="AA49" s="90">
        <f t="shared" si="7"/>
        <v>1476.1000000000001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30.494000000000003</v>
      </c>
      <c r="C52" s="88">
        <f t="shared" ref="C52:Z52" si="10">IF(LEN(C$2)&gt;0,SUM(C10:C15)+C26+C40,"")</f>
        <v>29.738</v>
      </c>
      <c r="D52" s="88">
        <f t="shared" si="10"/>
        <v>32.124000000000002</v>
      </c>
      <c r="E52" s="88">
        <f t="shared" si="10"/>
        <v>32.595999999999997</v>
      </c>
      <c r="F52" s="88">
        <f t="shared" si="10"/>
        <v>35.949999999999996</v>
      </c>
      <c r="G52" s="88">
        <f t="shared" si="10"/>
        <v>75.010000000000005</v>
      </c>
      <c r="H52" s="88">
        <f t="shared" si="10"/>
        <v>73.963999999999999</v>
      </c>
      <c r="I52" s="88">
        <f t="shared" si="10"/>
        <v>47.070999999999998</v>
      </c>
      <c r="J52" s="88">
        <f t="shared" si="10"/>
        <v>63.034999999999997</v>
      </c>
      <c r="K52" s="88">
        <f t="shared" si="10"/>
        <v>69.169000000000011</v>
      </c>
      <c r="L52" s="88">
        <f t="shared" si="10"/>
        <v>35.175000000000004</v>
      </c>
      <c r="M52" s="88">
        <f t="shared" si="10"/>
        <v>54.646999999999998</v>
      </c>
      <c r="N52" s="88">
        <f t="shared" si="10"/>
        <v>57.659999999999989</v>
      </c>
      <c r="O52" s="88">
        <f t="shared" si="10"/>
        <v>76.379000000000005</v>
      </c>
      <c r="P52" s="88">
        <f t="shared" si="10"/>
        <v>54.252000000000002</v>
      </c>
      <c r="Q52" s="88">
        <f t="shared" si="10"/>
        <v>49.884999999999998</v>
      </c>
      <c r="R52" s="88">
        <f t="shared" si="10"/>
        <v>225.84400000000002</v>
      </c>
      <c r="S52" s="88">
        <f t="shared" si="10"/>
        <v>149.24599999999998</v>
      </c>
      <c r="T52" s="88">
        <f t="shared" si="10"/>
        <v>93.514999999999986</v>
      </c>
      <c r="U52" s="88">
        <f t="shared" si="10"/>
        <v>365.36599999999999</v>
      </c>
      <c r="V52" s="88">
        <f t="shared" si="10"/>
        <v>418.91300000000001</v>
      </c>
      <c r="W52" s="88">
        <f t="shared" si="10"/>
        <v>123.86399999999999</v>
      </c>
      <c r="X52" s="88">
        <f t="shared" si="10"/>
        <v>328.90300000000002</v>
      </c>
      <c r="Y52" s="88">
        <f t="shared" si="10"/>
        <v>260.31200000000001</v>
      </c>
      <c r="Z52" s="89" t="str">
        <f t="shared" si="10"/>
        <v/>
      </c>
      <c r="AA52" s="104">
        <f>SUM(B52:Z52)</f>
        <v>2783.1120000000001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37.700000000000003</v>
      </c>
      <c r="H4" s="18">
        <v>-53.5</v>
      </c>
      <c r="I4" s="18"/>
      <c r="J4" s="18">
        <v>-43.6</v>
      </c>
      <c r="K4" s="18"/>
      <c r="L4" s="18"/>
      <c r="M4" s="18"/>
      <c r="N4" s="18"/>
      <c r="O4" s="18"/>
      <c r="P4" s="18"/>
      <c r="Q4" s="18"/>
      <c r="R4" s="18">
        <v>208.8</v>
      </c>
      <c r="S4" s="18"/>
      <c r="T4" s="18"/>
      <c r="U4" s="18">
        <v>284</v>
      </c>
      <c r="V4" s="18">
        <v>357.6</v>
      </c>
      <c r="W4" s="18">
        <v>65.099999999999994</v>
      </c>
      <c r="X4" s="18">
        <v>294.60000000000002</v>
      </c>
      <c r="Y4" s="18">
        <v>228.3</v>
      </c>
      <c r="Z4" s="19"/>
      <c r="AA4" s="111">
        <f>SUM(B4:Z4)</f>
        <v>1379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94.19</v>
      </c>
      <c r="C7" s="117">
        <v>93.3</v>
      </c>
      <c r="D7" s="117">
        <v>94.6</v>
      </c>
      <c r="E7" s="117">
        <v>94.59</v>
      </c>
      <c r="F7" s="117">
        <v>95.33</v>
      </c>
      <c r="G7" s="117">
        <v>108.41</v>
      </c>
      <c r="H7" s="117">
        <v>110</v>
      </c>
      <c r="I7" s="117">
        <v>133.19999999999999</v>
      </c>
      <c r="J7" s="117">
        <v>127.46</v>
      </c>
      <c r="K7" s="117">
        <v>84.69</v>
      </c>
      <c r="L7" s="117">
        <v>83.89</v>
      </c>
      <c r="M7" s="117">
        <v>48.65</v>
      </c>
      <c r="N7" s="117">
        <v>35.08</v>
      </c>
      <c r="O7" s="117">
        <v>55.5</v>
      </c>
      <c r="P7" s="117">
        <v>59.79</v>
      </c>
      <c r="Q7" s="117">
        <v>92.74</v>
      </c>
      <c r="R7" s="117">
        <v>118.11</v>
      </c>
      <c r="S7" s="117">
        <v>135.51</v>
      </c>
      <c r="T7" s="117">
        <v>130.91999999999999</v>
      </c>
      <c r="U7" s="117">
        <v>148.57</v>
      </c>
      <c r="V7" s="117">
        <v>116.03</v>
      </c>
      <c r="W7" s="117">
        <v>95.28</v>
      </c>
      <c r="X7" s="117">
        <v>95.69</v>
      </c>
      <c r="Y7" s="117">
        <v>93.04</v>
      </c>
      <c r="Z7" s="118"/>
      <c r="AA7" s="119">
        <f>IF(SUM(B7:Z7)&lt;&gt;0,AVERAGEIF(B7:Z7,"&lt;&gt;"""),"")</f>
        <v>97.690416666666692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53.5</v>
      </c>
      <c r="I15" s="133"/>
      <c r="J15" s="133">
        <v>43.6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53.5</v>
      </c>
      <c r="I16" s="135">
        <f t="shared" si="1"/>
        <v>0</v>
      </c>
      <c r="J16" s="135">
        <f t="shared" si="1"/>
        <v>43.6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37.700000000000003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208.8</v>
      </c>
      <c r="S23" s="133"/>
      <c r="T23" s="133"/>
      <c r="U23" s="133">
        <v>284</v>
      </c>
      <c r="V23" s="133">
        <v>357.6</v>
      </c>
      <c r="W23" s="133">
        <v>65.099999999999994</v>
      </c>
      <c r="X23" s="133">
        <v>294.60000000000002</v>
      </c>
      <c r="Y23" s="133">
        <v>228.3</v>
      </c>
      <c r="Z23" s="131"/>
      <c r="AA23" s="132">
        <f t="shared" si="2"/>
        <v>1476.1000000000001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37.700000000000003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208.8</v>
      </c>
      <c r="S24" s="135">
        <f t="shared" si="3"/>
        <v>0</v>
      </c>
      <c r="T24" s="135">
        <f t="shared" si="3"/>
        <v>0</v>
      </c>
      <c r="U24" s="135">
        <f t="shared" si="3"/>
        <v>284</v>
      </c>
      <c r="V24" s="135">
        <f t="shared" si="3"/>
        <v>357.6</v>
      </c>
      <c r="W24" s="135">
        <f t="shared" si="3"/>
        <v>65.099999999999994</v>
      </c>
      <c r="X24" s="135">
        <f t="shared" si="3"/>
        <v>294.60000000000002</v>
      </c>
      <c r="Y24" s="135">
        <f t="shared" si="3"/>
        <v>228.3</v>
      </c>
      <c r="Z24" s="136" t="str">
        <f t="shared" si="3"/>
        <v/>
      </c>
      <c r="AA24" s="90">
        <f t="shared" si="2"/>
        <v>1476.1000000000001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2024-10-02T13:34:30Z</dcterms:created>
  <dcterms:modified xsi:type="dcterms:W3CDTF">2024-10-02T13:34:32Z</dcterms:modified>
</cp:coreProperties>
</file>