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<sst xmlns="http://schemas.openxmlformats.org/spreadsheetml/2006/main" count="119" uniqueCount="54">
  <si>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01/10/2024 16:29:58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</si>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</sst>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3D0-474B-ACFC-EC2EF2A5F8A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3D0-474B-ACFC-EC2EF2A5F8A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3D0-474B-ACFC-EC2EF2A5F8A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1.631</c:v>
                </c:pt>
                <c:pt idx="8">
                  <c:v>2.0449999999999999</c:v>
                </c:pt>
                <c:pt idx="11">
                  <c:v>1.24</c:v>
                </c:pt>
                <c:pt idx="12">
                  <c:v>3.081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D0-474B-ACFC-EC2EF2A5F8A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3D0-474B-ACFC-EC2EF2A5F8A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3D0-474B-ACFC-EC2EF2A5F8A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3D0-474B-ACFC-EC2EF2A5F8A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3D0-474B-ACFC-EC2EF2A5F8A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3D0-474B-ACFC-EC2EF2A5F8A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44.811999999999998</c:v>
                </c:pt>
                <c:pt idx="1">
                  <c:v>46.908000000000001</c:v>
                </c:pt>
                <c:pt idx="2">
                  <c:v>46.734999999999999</c:v>
                </c:pt>
                <c:pt idx="3">
                  <c:v>44.247</c:v>
                </c:pt>
                <c:pt idx="4">
                  <c:v>46.866</c:v>
                </c:pt>
                <c:pt idx="5">
                  <c:v>46.462000000000003</c:v>
                </c:pt>
                <c:pt idx="6">
                  <c:v>50</c:v>
                </c:pt>
                <c:pt idx="7">
                  <c:v>30</c:v>
                </c:pt>
                <c:pt idx="8">
                  <c:v>53.879999999999995</c:v>
                </c:pt>
                <c:pt idx="14">
                  <c:v>33.332999999999998</c:v>
                </c:pt>
                <c:pt idx="15">
                  <c:v>30</c:v>
                </c:pt>
                <c:pt idx="17">
                  <c:v>28</c:v>
                </c:pt>
                <c:pt idx="18">
                  <c:v>27.65</c:v>
                </c:pt>
                <c:pt idx="19">
                  <c:v>16.667000000000002</c:v>
                </c:pt>
                <c:pt idx="20">
                  <c:v>36.893999999999998</c:v>
                </c:pt>
                <c:pt idx="21">
                  <c:v>39.680999999999997</c:v>
                </c:pt>
                <c:pt idx="22">
                  <c:v>37.746000000000002</c:v>
                </c:pt>
                <c:pt idx="23">
                  <c:v>43.064999999999998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D0-474B-ACFC-EC2EF2A5F8A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21.7</c:v>
                </c:pt>
                <c:pt idx="7">
                  <c:v>44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0</c:v>
                </c:pt>
                <c:pt idx="15">
                  <c:v>23.1</c:v>
                </c:pt>
                <c:pt idx="16">
                  <c:v>95</c:v>
                </c:pt>
                <c:pt idx="17">
                  <c:v>32.5</c:v>
                </c:pt>
                <c:pt idx="18">
                  <c:v>0</c:v>
                </c:pt>
                <c:pt idx="19">
                  <c:v>1.8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D0-474B-ACFC-EC2EF2A5F8A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3.1429999999999998</c:v>
                </c:pt>
                <c:pt idx="1">
                  <c:v>3.1469999999999998</c:v>
                </c:pt>
                <c:pt idx="2">
                  <c:v>3.1469999999999998</c:v>
                </c:pt>
                <c:pt idx="3">
                  <c:v>3.141</c:v>
                </c:pt>
                <c:pt idx="4">
                  <c:v>3.1469999999999998</c:v>
                </c:pt>
                <c:pt idx="5">
                  <c:v>3.1459999999999999</c:v>
                </c:pt>
                <c:pt idx="8">
                  <c:v>0.39400000000000002</c:v>
                </c:pt>
                <c:pt idx="9">
                  <c:v>16.713000000000001</c:v>
                </c:pt>
                <c:pt idx="10">
                  <c:v>20.121000000000002</c:v>
                </c:pt>
                <c:pt idx="11">
                  <c:v>12.812000000000001</c:v>
                </c:pt>
                <c:pt idx="12">
                  <c:v>10.538000000000002</c:v>
                </c:pt>
                <c:pt idx="13">
                  <c:v>0.16400000000000001</c:v>
                </c:pt>
                <c:pt idx="14">
                  <c:v>8.4000000000000005E-2</c:v>
                </c:pt>
                <c:pt idx="16">
                  <c:v>2.5999999999999999E-2</c:v>
                </c:pt>
                <c:pt idx="17">
                  <c:v>8.9999999999999993E-3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D0-474B-ACFC-EC2EF2A5F8A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3D0-474B-ACFC-EC2EF2A5F8A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3D0-474B-ACFC-EC2EF2A5F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88.91</c:v>
                </c:pt>
                <c:pt idx="1">
                  <c:v>88.39</c:v>
                </c:pt>
                <c:pt idx="2">
                  <c:v>87.18</c:v>
                </c:pt>
                <c:pt idx="3">
                  <c:v>87.66</c:v>
                </c:pt>
                <c:pt idx="4">
                  <c:v>88.28</c:v>
                </c:pt>
                <c:pt idx="5">
                  <c:v>91.71</c:v>
                </c:pt>
                <c:pt idx="6">
                  <c:v>134.02000000000001</c:v>
                </c:pt>
                <c:pt idx="7">
                  <c:v>156.88</c:v>
                </c:pt>
                <c:pt idx="8">
                  <c:v>96.47</c:v>
                </c:pt>
                <c:pt idx="9">
                  <c:v>67.349999999999994</c:v>
                </c:pt>
                <c:pt idx="10">
                  <c:v>34.65</c:v>
                </c:pt>
                <c:pt idx="11">
                  <c:v>13.29</c:v>
                </c:pt>
                <c:pt idx="12">
                  <c:v>17.579999999999998</c:v>
                </c:pt>
                <c:pt idx="13">
                  <c:v>24.83</c:v>
                </c:pt>
                <c:pt idx="14">
                  <c:v>81</c:v>
                </c:pt>
                <c:pt idx="15">
                  <c:v>107.5</c:v>
                </c:pt>
                <c:pt idx="16">
                  <c:v>113.32</c:v>
                </c:pt>
                <c:pt idx="17">
                  <c:v>126</c:v>
                </c:pt>
                <c:pt idx="18">
                  <c:v>201.53</c:v>
                </c:pt>
                <c:pt idx="19">
                  <c:v>218</c:v>
                </c:pt>
                <c:pt idx="20">
                  <c:v>142.22999999999999</c:v>
                </c:pt>
                <c:pt idx="21">
                  <c:v>110.02</c:v>
                </c:pt>
                <c:pt idx="22">
                  <c:v>94</c:v>
                </c:pt>
                <c:pt idx="23">
                  <c:v>94.17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3D0-474B-ACFC-EC2EF2A5F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48-44B9-87F5-E2EF3D740E0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48-44B9-87F5-E2EF3D740E0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12.649999999999999</c:v>
                </c:pt>
                <c:pt idx="1">
                  <c:v>12.673999999999999</c:v>
                </c:pt>
                <c:pt idx="2">
                  <c:v>12.625</c:v>
                </c:pt>
                <c:pt idx="3">
                  <c:v>12.671999999999999</c:v>
                </c:pt>
                <c:pt idx="4">
                  <c:v>12.826000000000001</c:v>
                </c:pt>
                <c:pt idx="5">
                  <c:v>13.743</c:v>
                </c:pt>
                <c:pt idx="6">
                  <c:v>15.791</c:v>
                </c:pt>
                <c:pt idx="7">
                  <c:v>16.596</c:v>
                </c:pt>
                <c:pt idx="8">
                  <c:v>4.1819999999999995</c:v>
                </c:pt>
                <c:pt idx="9">
                  <c:v>2.5789999999999997</c:v>
                </c:pt>
                <c:pt idx="10">
                  <c:v>2.6519999999999997</c:v>
                </c:pt>
                <c:pt idx="11">
                  <c:v>2.7469999999999999</c:v>
                </c:pt>
                <c:pt idx="12">
                  <c:v>2.7730000000000001</c:v>
                </c:pt>
                <c:pt idx="13">
                  <c:v>1.986</c:v>
                </c:pt>
                <c:pt idx="14">
                  <c:v>3.4430000000000001</c:v>
                </c:pt>
                <c:pt idx="15">
                  <c:v>3.5350000000000001</c:v>
                </c:pt>
                <c:pt idx="16">
                  <c:v>19.173999999999999</c:v>
                </c:pt>
                <c:pt idx="17">
                  <c:v>3.1560000000000001</c:v>
                </c:pt>
                <c:pt idx="18">
                  <c:v>2.1829999999999998</c:v>
                </c:pt>
                <c:pt idx="19">
                  <c:v>1.9590000000000001</c:v>
                </c:pt>
                <c:pt idx="20">
                  <c:v>3.83</c:v>
                </c:pt>
                <c:pt idx="21">
                  <c:v>2.855</c:v>
                </c:pt>
                <c:pt idx="22">
                  <c:v>2.726</c:v>
                </c:pt>
                <c:pt idx="23">
                  <c:v>3.1160000000000001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48-44B9-87F5-E2EF3D740E0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30.385999999999999</c:v>
                </c:pt>
                <c:pt idx="1">
                  <c:v>32.338999999999999</c:v>
                </c:pt>
                <c:pt idx="2">
                  <c:v>32.838999999999999</c:v>
                </c:pt>
                <c:pt idx="3">
                  <c:v>31.145999999999997</c:v>
                </c:pt>
                <c:pt idx="4">
                  <c:v>32.393000000000001</c:v>
                </c:pt>
                <c:pt idx="5">
                  <c:v>32.627000000000002</c:v>
                </c:pt>
                <c:pt idx="6">
                  <c:v>30.838000000000001</c:v>
                </c:pt>
                <c:pt idx="7">
                  <c:v>28.977000000000004</c:v>
                </c:pt>
                <c:pt idx="8">
                  <c:v>16.770000000000003</c:v>
                </c:pt>
                <c:pt idx="9">
                  <c:v>5.806</c:v>
                </c:pt>
                <c:pt idx="10">
                  <c:v>4.3020000000000005</c:v>
                </c:pt>
                <c:pt idx="11">
                  <c:v>5.6120000000000001</c:v>
                </c:pt>
                <c:pt idx="12">
                  <c:v>5.157</c:v>
                </c:pt>
                <c:pt idx="13">
                  <c:v>8.161999999999999</c:v>
                </c:pt>
                <c:pt idx="14">
                  <c:v>24.484000000000002</c:v>
                </c:pt>
                <c:pt idx="15">
                  <c:v>21.251000000000001</c:v>
                </c:pt>
                <c:pt idx="16">
                  <c:v>46.54</c:v>
                </c:pt>
                <c:pt idx="17">
                  <c:v>47.204000000000001</c:v>
                </c:pt>
                <c:pt idx="18">
                  <c:v>25.276</c:v>
                </c:pt>
                <c:pt idx="19">
                  <c:v>15.872</c:v>
                </c:pt>
                <c:pt idx="20">
                  <c:v>31.81</c:v>
                </c:pt>
                <c:pt idx="21">
                  <c:v>35.576999999999998</c:v>
                </c:pt>
                <c:pt idx="22">
                  <c:v>33.883000000000003</c:v>
                </c:pt>
                <c:pt idx="23">
                  <c:v>38.905999999999999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48-44B9-87F5-E2EF3D740E0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D48-44B9-87F5-E2EF3D740E0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48-44B9-87F5-E2EF3D740E0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48-44B9-87F5-E2EF3D740E0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D48-44B9-87F5-E2EF3D740E0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D48-44B9-87F5-E2EF3D740E0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D48-44B9-87F5-E2EF3D740E0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48-44B9-87F5-E2EF3D740E0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4.9190000000000005</c:v>
                </c:pt>
                <c:pt idx="1">
                  <c:v>5.0419999999999998</c:v>
                </c:pt>
                <c:pt idx="2">
                  <c:v>4.4180000000000001</c:v>
                </c:pt>
                <c:pt idx="3">
                  <c:v>3.5700000000000003</c:v>
                </c:pt>
                <c:pt idx="4">
                  <c:v>4.7939999999999996</c:v>
                </c:pt>
                <c:pt idx="5">
                  <c:v>3.238</c:v>
                </c:pt>
                <c:pt idx="6">
                  <c:v>25.083000000000002</c:v>
                </c:pt>
                <c:pt idx="7">
                  <c:v>30.024999999999999</c:v>
                </c:pt>
                <c:pt idx="8">
                  <c:v>35.367000000000004</c:v>
                </c:pt>
                <c:pt idx="9">
                  <c:v>8.3279999999999994</c:v>
                </c:pt>
                <c:pt idx="10">
                  <c:v>13.167</c:v>
                </c:pt>
                <c:pt idx="11">
                  <c:v>15.667</c:v>
                </c:pt>
                <c:pt idx="12">
                  <c:v>15.667</c:v>
                </c:pt>
                <c:pt idx="14">
                  <c:v>5.49</c:v>
                </c:pt>
                <c:pt idx="15">
                  <c:v>28.324999999999999</c:v>
                </c:pt>
                <c:pt idx="16">
                  <c:v>20.394000000000002</c:v>
                </c:pt>
                <c:pt idx="17">
                  <c:v>10.136999999999999</c:v>
                </c:pt>
                <c:pt idx="18">
                  <c:v>0.191</c:v>
                </c:pt>
                <c:pt idx="19">
                  <c:v>0.624</c:v>
                </c:pt>
                <c:pt idx="20">
                  <c:v>1.254</c:v>
                </c:pt>
                <c:pt idx="21">
                  <c:v>1.2489999999999999</c:v>
                </c:pt>
                <c:pt idx="22">
                  <c:v>1.137</c:v>
                </c:pt>
                <c:pt idx="23">
                  <c:v>1.0429999999999999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48-44B9-87F5-E2EF3D740E0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D48-44B9-87F5-E2EF3D740E0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D48-44B9-87F5-E2EF3D740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88.91</c:v>
                </c:pt>
                <c:pt idx="1">
                  <c:v>88.39</c:v>
                </c:pt>
                <c:pt idx="2">
                  <c:v>87.18</c:v>
                </c:pt>
                <c:pt idx="3">
                  <c:v>87.66</c:v>
                </c:pt>
                <c:pt idx="4">
                  <c:v>88.28</c:v>
                </c:pt>
                <c:pt idx="5">
                  <c:v>91.71</c:v>
                </c:pt>
                <c:pt idx="6">
                  <c:v>134.02000000000001</c:v>
                </c:pt>
                <c:pt idx="7">
                  <c:v>156.88</c:v>
                </c:pt>
                <c:pt idx="8">
                  <c:v>96.47</c:v>
                </c:pt>
                <c:pt idx="9">
                  <c:v>67.349999999999994</c:v>
                </c:pt>
                <c:pt idx="10">
                  <c:v>34.65</c:v>
                </c:pt>
                <c:pt idx="11">
                  <c:v>13.29</c:v>
                </c:pt>
                <c:pt idx="12">
                  <c:v>17.579999999999998</c:v>
                </c:pt>
                <c:pt idx="13">
                  <c:v>24.83</c:v>
                </c:pt>
                <c:pt idx="14">
                  <c:v>81</c:v>
                </c:pt>
                <c:pt idx="15">
                  <c:v>107.5</c:v>
                </c:pt>
                <c:pt idx="16">
                  <c:v>113.32</c:v>
                </c:pt>
                <c:pt idx="17">
                  <c:v>126</c:v>
                </c:pt>
                <c:pt idx="18">
                  <c:v>201.53</c:v>
                </c:pt>
                <c:pt idx="19">
                  <c:v>218</c:v>
                </c:pt>
                <c:pt idx="20">
                  <c:v>142.22999999999999</c:v>
                </c:pt>
                <c:pt idx="21">
                  <c:v>110.02</c:v>
                </c:pt>
                <c:pt idx="22">
                  <c:v>94</c:v>
                </c:pt>
                <c:pt idx="23">
                  <c:v>94.17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48-44B9-87F5-E2EF3D740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47.954999999999998</v>
      </c>
      <c r="C4" s="18">
        <v>50.055</v>
      </c>
      <c r="D4" s="18">
        <v>49.881999999999998</v>
      </c>
      <c r="E4" s="18">
        <v>47.387999999999998</v>
      </c>
      <c r="F4" s="18">
        <v>50.012999999999998</v>
      </c>
      <c r="G4" s="18">
        <v>49.608000000000004</v>
      </c>
      <c r="H4" s="18">
        <v>71.7</v>
      </c>
      <c r="I4" s="18">
        <v>75.631</v>
      </c>
      <c r="J4" s="18">
        <v>56.319000000000003</v>
      </c>
      <c r="K4" s="18">
        <v>16.713000000000001</v>
      </c>
      <c r="L4" s="18">
        <v>20.121000000000002</v>
      </c>
      <c r="M4" s="18">
        <v>24.052000000000003</v>
      </c>
      <c r="N4" s="18">
        <v>23.619</v>
      </c>
      <c r="O4" s="18">
        <v>10.164</v>
      </c>
      <c r="P4" s="18">
        <v>33.417000000000002</v>
      </c>
      <c r="Q4" s="18">
        <v>53.1</v>
      </c>
      <c r="R4" s="18">
        <v>95.025999999999996</v>
      </c>
      <c r="S4" s="18">
        <v>60.509</v>
      </c>
      <c r="T4" s="18">
        <v>27.65</v>
      </c>
      <c r="U4" s="18">
        <v>18.467000000000002</v>
      </c>
      <c r="V4" s="18">
        <v>36.893999999999998</v>
      </c>
      <c r="W4" s="18">
        <v>39.680999999999997</v>
      </c>
      <c r="X4" s="18">
        <v>37.746000000000002</v>
      </c>
      <c r="Y4" s="18">
        <v>43.064999999999998</v>
      </c>
      <c r="Z4" s="19"/>
      <c r="AA4" s="20">
        <f>SUM(B4:Z4)</f>
        <v>1038.7750000000001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88.91</v>
      </c>
      <c r="C7" s="28">
        <v>88.39</v>
      </c>
      <c r="D7" s="28">
        <v>87.18</v>
      </c>
      <c r="E7" s="28">
        <v>87.66</v>
      </c>
      <c r="F7" s="28">
        <v>88.28</v>
      </c>
      <c r="G7" s="28">
        <v>91.71</v>
      </c>
      <c r="H7" s="28">
        <v>134.02000000000001</v>
      </c>
      <c r="I7" s="28">
        <v>156.88</v>
      </c>
      <c r="J7" s="28">
        <v>96.47</v>
      </c>
      <c r="K7" s="28">
        <v>67.349999999999994</v>
      </c>
      <c r="L7" s="28">
        <v>34.65</v>
      </c>
      <c r="M7" s="28">
        <v>13.29</v>
      </c>
      <c r="N7" s="28">
        <v>17.579999999999998</v>
      </c>
      <c r="O7" s="28">
        <v>24.83</v>
      </c>
      <c r="P7" s="28">
        <v>81</v>
      </c>
      <c r="Q7" s="28">
        <v>107.5</v>
      </c>
      <c r="R7" s="28">
        <v>113.32</v>
      </c>
      <c r="S7" s="28">
        <v>126</v>
      </c>
      <c r="T7" s="28">
        <v>201.53</v>
      </c>
      <c r="U7" s="28">
        <v>218</v>
      </c>
      <c r="V7" s="28">
        <v>142.22999999999999</v>
      </c>
      <c r="W7" s="28">
        <v>110.02</v>
      </c>
      <c r="X7" s="28">
        <v>94</v>
      </c>
      <c r="Y7" s="28">
        <v>94.17</v>
      </c>
      <c r="Z7" s="29"/>
      <c r="AA7" s="30">
        <f>IF(SUM(B7:Z7)&lt;&gt;0,AVERAGEIF(B7:Z7,"&lt;&gt;"""),"")</f>
        <v>98.540416666666658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44.811999999999998</v>
      </c>
      <c r="C12" s="52">
        <v>46.908000000000001</v>
      </c>
      <c r="D12" s="52">
        <v>46.734999999999999</v>
      </c>
      <c r="E12" s="52">
        <v>44.247</v>
      </c>
      <c r="F12" s="52">
        <v>46.866</v>
      </c>
      <c r="G12" s="52">
        <v>46.462000000000003</v>
      </c>
      <c r="H12" s="52">
        <v>50</v>
      </c>
      <c r="I12" s="52">
        <v>30</v>
      </c>
      <c r="J12" s="52">
        <v>53.879999999999995</v>
      </c>
      <c r="K12" s="52"/>
      <c r="L12" s="52"/>
      <c r="M12" s="52"/>
      <c r="N12" s="52"/>
      <c r="O12" s="52"/>
      <c r="P12" s="52">
        <v>33.332999999999998</v>
      </c>
      <c r="Q12" s="52">
        <v>30</v>
      </c>
      <c r="R12" s="52"/>
      <c r="S12" s="52">
        <v>28</v>
      </c>
      <c r="T12" s="52">
        <v>27.65</v>
      </c>
      <c r="U12" s="52">
        <v>16.667000000000002</v>
      </c>
      <c r="V12" s="52">
        <v>36.893999999999998</v>
      </c>
      <c r="W12" s="52">
        <v>39.680999999999997</v>
      </c>
      <c r="X12" s="52">
        <v>37.746000000000002</v>
      </c>
      <c r="Y12" s="52">
        <v>43.064999999999998</v>
      </c>
      <c r="Z12" s="53"/>
      <c r="AA12" s="54">
        <f t="shared" si="0"/>
        <v>702.94599999999991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3.1429999999999998</v>
      </c>
      <c r="C14" s="57">
        <v>3.1469999999999998</v>
      </c>
      <c r="D14" s="57">
        <v>3.1469999999999998</v>
      </c>
      <c r="E14" s="57">
        <v>3.141</v>
      </c>
      <c r="F14" s="57">
        <v>3.1469999999999998</v>
      </c>
      <c r="G14" s="57">
        <v>3.1459999999999999</v>
      </c>
      <c r="H14" s="57"/>
      <c r="I14" s="57"/>
      <c r="J14" s="57">
        <v>0.39400000000000002</v>
      </c>
      <c r="K14" s="57">
        <v>16.713000000000001</v>
      </c>
      <c r="L14" s="57">
        <v>20.121000000000002</v>
      </c>
      <c r="M14" s="57">
        <v>12.812000000000001</v>
      </c>
      <c r="N14" s="57">
        <v>10.538000000000002</v>
      </c>
      <c r="O14" s="57">
        <v>0.16400000000000001</v>
      </c>
      <c r="P14" s="57">
        <v>8.4000000000000005E-2</v>
      </c>
      <c r="Q14" s="57"/>
      <c r="R14" s="57">
        <v>2.5999999999999999E-2</v>
      </c>
      <c r="S14" s="57">
        <v>8.9999999999999993E-3</v>
      </c>
      <c r="T14" s="57"/>
      <c r="U14" s="57"/>
      <c r="V14" s="57"/>
      <c r="W14" s="57"/>
      <c r="X14" s="57"/>
      <c r="Y14" s="57"/>
      <c r="Z14" s="58"/>
      <c r="AA14" s="59">
        <f t="shared" si="0"/>
        <v>79.731999999999999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47.954999999999998</v>
      </c>
      <c r="C16" s="62">
        <f t="shared" si="1"/>
        <v>50.055</v>
      </c>
      <c r="D16" s="62">
        <f t="shared" si="1"/>
        <v>49.881999999999998</v>
      </c>
      <c r="E16" s="62">
        <f t="shared" si="1"/>
        <v>47.387999999999998</v>
      </c>
      <c r="F16" s="62">
        <f t="shared" si="1"/>
        <v>50.012999999999998</v>
      </c>
      <c r="G16" s="62">
        <f t="shared" si="1"/>
        <v>49.608000000000004</v>
      </c>
      <c r="H16" s="62">
        <f t="shared" si="1"/>
        <v>50</v>
      </c>
      <c r="I16" s="62">
        <f t="shared" si="1"/>
        <v>30</v>
      </c>
      <c r="J16" s="62">
        <f t="shared" si="1"/>
        <v>54.273999999999994</v>
      </c>
      <c r="K16" s="62">
        <f t="shared" si="1"/>
        <v>16.713000000000001</v>
      </c>
      <c r="L16" s="62">
        <f t="shared" si="1"/>
        <v>20.121000000000002</v>
      </c>
      <c r="M16" s="62">
        <f t="shared" si="1"/>
        <v>12.812000000000001</v>
      </c>
      <c r="N16" s="62">
        <f t="shared" si="1"/>
        <v>10.538000000000002</v>
      </c>
      <c r="O16" s="62">
        <f t="shared" si="1"/>
        <v>0.16400000000000001</v>
      </c>
      <c r="P16" s="62">
        <f t="shared" si="1"/>
        <v>33.417000000000002</v>
      </c>
      <c r="Q16" s="62">
        <f t="shared" si="1"/>
        <v>30</v>
      </c>
      <c r="R16" s="62">
        <f t="shared" si="1"/>
        <v>2.5999999999999999E-2</v>
      </c>
      <c r="S16" s="62">
        <f t="shared" si="1"/>
        <v>28.009</v>
      </c>
      <c r="T16" s="62">
        <f t="shared" si="1"/>
        <v>27.65</v>
      </c>
      <c r="U16" s="62">
        <f t="shared" si="1"/>
        <v>16.667000000000002</v>
      </c>
      <c r="V16" s="62">
        <f t="shared" si="1"/>
        <v>36.893999999999998</v>
      </c>
      <c r="W16" s="62">
        <f t="shared" si="1"/>
        <v>39.680999999999997</v>
      </c>
      <c r="X16" s="62">
        <f t="shared" si="1"/>
        <v>37.746000000000002</v>
      </c>
      <c r="Y16" s="62">
        <f t="shared" si="1"/>
        <v>43.064999999999998</v>
      </c>
      <c r="Z16" s="63" t="str">
        <f t="shared" si="1"/>
        <v/>
      </c>
      <c r="AA16" s="64">
        <f>SUM(AA10:AA15)</f>
        <v>782.67799999999988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1.631</v>
      </c>
      <c r="J21" s="81">
        <v>2.0449999999999999</v>
      </c>
      <c r="K21" s="81"/>
      <c r="L21" s="81"/>
      <c r="M21" s="81">
        <v>1.24</v>
      </c>
      <c r="N21" s="81">
        <v>3.081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7.9969999999999999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1.631</v>
      </c>
      <c r="J26" s="88">
        <f t="shared" si="3"/>
        <v>2.0449999999999999</v>
      </c>
      <c r="K26" s="88">
        <f t="shared" si="3"/>
        <v>0</v>
      </c>
      <c r="L26" s="88">
        <f t="shared" si="3"/>
        <v>0</v>
      </c>
      <c r="M26" s="88">
        <f t="shared" si="3"/>
        <v>1.24</v>
      </c>
      <c r="N26" s="88">
        <f t="shared" si="3"/>
        <v>3.081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7.9969999999999999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47.954999999999998</v>
      </c>
      <c r="C30" s="77">
        <v>50.055</v>
      </c>
      <c r="D30" s="77">
        <v>49.881999999999998</v>
      </c>
      <c r="E30" s="77">
        <v>47.387999999999998</v>
      </c>
      <c r="F30" s="77">
        <v>50.012999999999998</v>
      </c>
      <c r="G30" s="77">
        <v>49.607999999999997</v>
      </c>
      <c r="H30" s="77">
        <v>50</v>
      </c>
      <c r="I30" s="77">
        <v>31.631</v>
      </c>
      <c r="J30" s="77">
        <v>56.319000000000003</v>
      </c>
      <c r="K30" s="77">
        <v>16.713000000000001</v>
      </c>
      <c r="L30" s="77">
        <v>20.120999999999999</v>
      </c>
      <c r="M30" s="77">
        <v>14.052</v>
      </c>
      <c r="N30" s="77">
        <v>13.619</v>
      </c>
      <c r="O30" s="77">
        <v>0.16400000000000001</v>
      </c>
      <c r="P30" s="77">
        <v>33.417000000000002</v>
      </c>
      <c r="Q30" s="77">
        <v>30</v>
      </c>
      <c r="R30" s="77">
        <v>2.5999999999999999E-2</v>
      </c>
      <c r="S30" s="77">
        <v>28.009</v>
      </c>
      <c r="T30" s="77">
        <v>27.65</v>
      </c>
      <c r="U30" s="77">
        <v>16.667000000000002</v>
      </c>
      <c r="V30" s="77">
        <v>36.893999999999998</v>
      </c>
      <c r="W30" s="77">
        <v>39.680999999999997</v>
      </c>
      <c r="X30" s="77">
        <v>37.746000000000002</v>
      </c>
      <c r="Y30" s="77">
        <v>43.064999999999998</v>
      </c>
      <c r="Z30" s="78"/>
      <c r="AA30" s="79">
        <f>SUM(B30:Z30)</f>
        <v>790.67500000000018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47.954999999999998</v>
      </c>
      <c r="C32" s="62">
        <f t="shared" ref="C32:Z32" si="4">IF(LEN(C$2)&gt;0,SUM(C29:C31),"")</f>
        <v>50.055</v>
      </c>
      <c r="D32" s="62">
        <f t="shared" si="4"/>
        <v>49.881999999999998</v>
      </c>
      <c r="E32" s="62">
        <f t="shared" si="4"/>
        <v>47.387999999999998</v>
      </c>
      <c r="F32" s="62">
        <f t="shared" si="4"/>
        <v>50.012999999999998</v>
      </c>
      <c r="G32" s="62">
        <f t="shared" si="4"/>
        <v>49.607999999999997</v>
      </c>
      <c r="H32" s="62">
        <f t="shared" si="4"/>
        <v>50</v>
      </c>
      <c r="I32" s="62">
        <f t="shared" si="4"/>
        <v>31.631</v>
      </c>
      <c r="J32" s="62">
        <f t="shared" si="4"/>
        <v>56.319000000000003</v>
      </c>
      <c r="K32" s="62">
        <f t="shared" si="4"/>
        <v>16.713000000000001</v>
      </c>
      <c r="L32" s="62">
        <f t="shared" si="4"/>
        <v>20.120999999999999</v>
      </c>
      <c r="M32" s="62">
        <f t="shared" si="4"/>
        <v>14.052</v>
      </c>
      <c r="N32" s="62">
        <f t="shared" si="4"/>
        <v>13.619</v>
      </c>
      <c r="O32" s="62">
        <f t="shared" si="4"/>
        <v>0.16400000000000001</v>
      </c>
      <c r="P32" s="62">
        <f t="shared" si="4"/>
        <v>33.417000000000002</v>
      </c>
      <c r="Q32" s="62">
        <f t="shared" si="4"/>
        <v>30</v>
      </c>
      <c r="R32" s="62">
        <f t="shared" si="4"/>
        <v>2.5999999999999999E-2</v>
      </c>
      <c r="S32" s="62">
        <f t="shared" si="4"/>
        <v>28.009</v>
      </c>
      <c r="T32" s="62">
        <f t="shared" si="4"/>
        <v>27.65</v>
      </c>
      <c r="U32" s="62">
        <f t="shared" si="4"/>
        <v>16.667000000000002</v>
      </c>
      <c r="V32" s="62">
        <f t="shared" si="4"/>
        <v>36.893999999999998</v>
      </c>
      <c r="W32" s="62">
        <f t="shared" si="4"/>
        <v>39.680999999999997</v>
      </c>
      <c r="X32" s="62">
        <f t="shared" si="4"/>
        <v>37.746000000000002</v>
      </c>
      <c r="Y32" s="62">
        <f t="shared" si="4"/>
        <v>43.064999999999998</v>
      </c>
      <c r="Z32" s="63" t="str">
        <f t="shared" si="4"/>
        <v/>
      </c>
      <c r="AA32" s="64">
        <f>SUM(AA29:AA31)</f>
        <v>790.67500000000018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10</v>
      </c>
      <c r="N37" s="99">
        <v>10</v>
      </c>
      <c r="O37" s="99">
        <v>10</v>
      </c>
      <c r="P37" s="99"/>
      <c r="Q37" s="99"/>
      <c r="R37" s="99"/>
      <c r="S37" s="99">
        <v>5.3</v>
      </c>
      <c r="T37" s="99"/>
      <c r="U37" s="99"/>
      <c r="V37" s="99"/>
      <c r="W37" s="99"/>
      <c r="X37" s="99"/>
      <c r="Y37" s="99"/>
      <c r="Z37" s="100"/>
      <c r="AA37" s="79">
        <f t="shared" si="5"/>
        <v>35.299999999999997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21.7</v>
      </c>
      <c r="I39" s="99">
        <v>44</v>
      </c>
      <c r="J39" s="99"/>
      <c r="K39" s="99"/>
      <c r="L39" s="99"/>
      <c r="M39" s="99"/>
      <c r="N39" s="99"/>
      <c r="O39" s="99"/>
      <c r="P39" s="99"/>
      <c r="Q39" s="99">
        <v>23.1</v>
      </c>
      <c r="R39" s="99">
        <v>95</v>
      </c>
      <c r="S39" s="99">
        <v>27.2</v>
      </c>
      <c r="T39" s="99"/>
      <c r="U39" s="99">
        <v>1.8</v>
      </c>
      <c r="V39" s="99"/>
      <c r="W39" s="99"/>
      <c r="X39" s="99"/>
      <c r="Y39" s="99"/>
      <c r="Z39" s="100"/>
      <c r="AA39" s="79">
        <f t="shared" si="5"/>
        <v>212.8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21.7</v>
      </c>
      <c r="I40" s="88">
        <f t="shared" si="6"/>
        <v>44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10</v>
      </c>
      <c r="N40" s="88">
        <f t="shared" si="6"/>
        <v>10</v>
      </c>
      <c r="O40" s="88">
        <f t="shared" si="6"/>
        <v>10</v>
      </c>
      <c r="P40" s="88">
        <f t="shared" si="6"/>
        <v>0</v>
      </c>
      <c r="Q40" s="88">
        <f t="shared" si="6"/>
        <v>23.1</v>
      </c>
      <c r="R40" s="88">
        <f t="shared" si="6"/>
        <v>95</v>
      </c>
      <c r="S40" s="88">
        <f t="shared" si="6"/>
        <v>32.5</v>
      </c>
      <c r="T40" s="88">
        <f t="shared" si="6"/>
        <v>0</v>
      </c>
      <c r="U40" s="88">
        <f t="shared" si="6"/>
        <v>1.8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248.10000000000002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>
        <v>10</v>
      </c>
      <c r="N45" s="99">
        <v>10</v>
      </c>
      <c r="O45" s="99">
        <v>10</v>
      </c>
      <c r="P45" s="99"/>
      <c r="Q45" s="99"/>
      <c r="R45" s="99"/>
      <c r="S45" s="99">
        <v>5.3</v>
      </c>
      <c r="T45" s="99"/>
      <c r="U45" s="99"/>
      <c r="V45" s="99"/>
      <c r="W45" s="99"/>
      <c r="X45" s="99"/>
      <c r="Y45" s="99"/>
      <c r="Z45" s="100"/>
      <c r="AA45" s="79">
        <f t="shared" si="7"/>
        <v>35.299999999999997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21.7</v>
      </c>
      <c r="I47" s="99">
        <v>44</v>
      </c>
      <c r="J47" s="99"/>
      <c r="K47" s="99"/>
      <c r="L47" s="99"/>
      <c r="M47" s="99"/>
      <c r="N47" s="99"/>
      <c r="O47" s="99"/>
      <c r="P47" s="99"/>
      <c r="Q47" s="99">
        <v>23.1</v>
      </c>
      <c r="R47" s="99">
        <v>95</v>
      </c>
      <c r="S47" s="99">
        <v>27.2</v>
      </c>
      <c r="T47" s="99"/>
      <c r="U47" s="99">
        <v>1.8</v>
      </c>
      <c r="V47" s="99"/>
      <c r="W47" s="99"/>
      <c r="X47" s="99"/>
      <c r="Y47" s="99"/>
      <c r="Z47" s="100"/>
      <c r="AA47" s="79">
        <f t="shared" si="7"/>
        <v>212.8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21.7</v>
      </c>
      <c r="I49" s="88">
        <f t="shared" si="8"/>
        <v>44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10</v>
      </c>
      <c r="N49" s="88">
        <f t="shared" si="8"/>
        <v>10</v>
      </c>
      <c r="O49" s="88">
        <f t="shared" si="8"/>
        <v>10</v>
      </c>
      <c r="P49" s="88">
        <f t="shared" si="8"/>
        <v>0</v>
      </c>
      <c r="Q49" s="88">
        <f t="shared" si="8"/>
        <v>23.1</v>
      </c>
      <c r="R49" s="88">
        <f t="shared" si="8"/>
        <v>95</v>
      </c>
      <c r="S49" s="88">
        <f t="shared" si="8"/>
        <v>32.5</v>
      </c>
      <c r="T49" s="88">
        <f t="shared" si="8"/>
        <v>0</v>
      </c>
      <c r="U49" s="88">
        <f t="shared" si="8"/>
        <v>1.8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248.10000000000002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47.954999999999998</v>
      </c>
      <c r="C52" s="88">
        <f t="shared" si="10"/>
        <v>50.055</v>
      </c>
      <c r="D52" s="88">
        <f t="shared" si="10"/>
        <v>49.881999999999998</v>
      </c>
      <c r="E52" s="88">
        <f t="shared" si="10"/>
        <v>47.387999999999998</v>
      </c>
      <c r="F52" s="88">
        <f t="shared" si="10"/>
        <v>50.012999999999998</v>
      </c>
      <c r="G52" s="88">
        <f t="shared" si="10"/>
        <v>49.608000000000004</v>
      </c>
      <c r="H52" s="88">
        <f t="shared" si="10"/>
        <v>71.7</v>
      </c>
      <c r="I52" s="88">
        <f t="shared" si="10"/>
        <v>75.631</v>
      </c>
      <c r="J52" s="88">
        <f t="shared" si="10"/>
        <v>56.318999999999996</v>
      </c>
      <c r="K52" s="88">
        <f t="shared" si="10"/>
        <v>16.713000000000001</v>
      </c>
      <c r="L52" s="88">
        <f t="shared" si="10"/>
        <v>20.121000000000002</v>
      </c>
      <c r="M52" s="88">
        <f t="shared" si="10"/>
        <v>24.052</v>
      </c>
      <c r="N52" s="88">
        <f t="shared" si="10"/>
        <v>23.619</v>
      </c>
      <c r="O52" s="88">
        <f t="shared" si="10"/>
        <v>10.164</v>
      </c>
      <c r="P52" s="88">
        <f t="shared" si="10"/>
        <v>33.417000000000002</v>
      </c>
      <c r="Q52" s="88">
        <f t="shared" si="10"/>
        <v>53.1</v>
      </c>
      <c r="R52" s="88">
        <f t="shared" si="10"/>
        <v>95.025999999999996</v>
      </c>
      <c r="S52" s="88">
        <f t="shared" si="10"/>
        <v>60.509</v>
      </c>
      <c r="T52" s="88">
        <f t="shared" si="10"/>
        <v>27.65</v>
      </c>
      <c r="U52" s="88">
        <f t="shared" si="10"/>
        <v>18.467000000000002</v>
      </c>
      <c r="V52" s="88">
        <f t="shared" si="10"/>
        <v>36.893999999999998</v>
      </c>
      <c r="W52" s="88">
        <f t="shared" si="10"/>
        <v>39.680999999999997</v>
      </c>
      <c r="X52" s="88">
        <f t="shared" si="10"/>
        <v>37.746000000000002</v>
      </c>
      <c r="Y52" s="88">
        <f t="shared" si="10"/>
        <v>43.064999999999998</v>
      </c>
      <c r="Z52" s="89" t="str">
        <f t="shared" si="10"/>
        <v/>
      </c>
      <c r="AA52" s="104">
        <f>SUM(B52:Z52)</f>
        <v>1038.7750000000001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47.954999999999998</v>
      </c>
      <c r="C4" s="18">
        <v>50.055</v>
      </c>
      <c r="D4" s="18">
        <v>49.882000000000005</v>
      </c>
      <c r="E4" s="18">
        <v>47.388000000000005</v>
      </c>
      <c r="F4" s="18">
        <v>50.013000000000005</v>
      </c>
      <c r="G4" s="18">
        <v>49.607999999999997</v>
      </c>
      <c r="H4" s="18">
        <v>71.711999999999989</v>
      </c>
      <c r="I4" s="18">
        <v>75.597999999999999</v>
      </c>
      <c r="J4" s="18">
        <v>56.318999999999996</v>
      </c>
      <c r="K4" s="18">
        <v>16.712999999999997</v>
      </c>
      <c r="L4" s="18">
        <v>20.120999999999999</v>
      </c>
      <c r="M4" s="18">
        <v>24.026</v>
      </c>
      <c r="N4" s="18">
        <v>23.597000000000001</v>
      </c>
      <c r="O4" s="18">
        <v>10.148</v>
      </c>
      <c r="P4" s="18">
        <v>33.417000000000002</v>
      </c>
      <c r="Q4" s="18">
        <v>53.110999999999997</v>
      </c>
      <c r="R4" s="18">
        <v>95.00800000000001</v>
      </c>
      <c r="S4" s="18">
        <v>60.497</v>
      </c>
      <c r="T4" s="18">
        <v>27.65</v>
      </c>
      <c r="U4" s="18">
        <v>18.454999999999998</v>
      </c>
      <c r="V4" s="18">
        <v>36.893999999999998</v>
      </c>
      <c r="W4" s="18">
        <v>39.681000000000004</v>
      </c>
      <c r="X4" s="18">
        <v>37.746000000000002</v>
      </c>
      <c r="Y4" s="18">
        <v>43.064999999999998</v>
      </c>
      <c r="Z4" s="19"/>
      <c r="AA4" s="20">
        <f>SUM(B4:Z4)</f>
        <v>1038.6590000000001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88.91</v>
      </c>
      <c r="C7" s="28">
        <v>88.39</v>
      </c>
      <c r="D7" s="28">
        <v>87.18</v>
      </c>
      <c r="E7" s="28">
        <v>87.66</v>
      </c>
      <c r="F7" s="28">
        <v>88.28</v>
      </c>
      <c r="G7" s="28">
        <v>91.71</v>
      </c>
      <c r="H7" s="28">
        <v>134.02000000000001</v>
      </c>
      <c r="I7" s="28">
        <v>156.88</v>
      </c>
      <c r="J7" s="28">
        <v>96.47</v>
      </c>
      <c r="K7" s="28">
        <v>67.349999999999994</v>
      </c>
      <c r="L7" s="28">
        <v>34.65</v>
      </c>
      <c r="M7" s="28">
        <v>13.29</v>
      </c>
      <c r="N7" s="28">
        <v>17.579999999999998</v>
      </c>
      <c r="O7" s="28">
        <v>24.83</v>
      </c>
      <c r="P7" s="28">
        <v>81</v>
      </c>
      <c r="Q7" s="28">
        <v>107.5</v>
      </c>
      <c r="R7" s="28">
        <v>113.32</v>
      </c>
      <c r="S7" s="28">
        <v>126</v>
      </c>
      <c r="T7" s="28">
        <v>201.53</v>
      </c>
      <c r="U7" s="28">
        <v>218</v>
      </c>
      <c r="V7" s="28">
        <v>142.22999999999999</v>
      </c>
      <c r="W7" s="28">
        <v>110.02</v>
      </c>
      <c r="X7" s="28">
        <v>94</v>
      </c>
      <c r="Y7" s="28">
        <v>94.17</v>
      </c>
      <c r="Z7" s="29"/>
      <c r="AA7" s="30">
        <f>IF(SUM(B7:Z7)&lt;&gt;0,AVERAGEIF(B7:Z7,"&lt;&gt;"""),"")</f>
        <v>98.540416666666658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4.9190000000000005</v>
      </c>
      <c r="C14" s="57">
        <v>5.0419999999999998</v>
      </c>
      <c r="D14" s="57">
        <v>4.4180000000000001</v>
      </c>
      <c r="E14" s="57">
        <v>3.5700000000000003</v>
      </c>
      <c r="F14" s="57">
        <v>4.7939999999999996</v>
      </c>
      <c r="G14" s="57">
        <v>3.238</v>
      </c>
      <c r="H14" s="57">
        <v>25.083000000000002</v>
      </c>
      <c r="I14" s="57">
        <v>30.024999999999999</v>
      </c>
      <c r="J14" s="57">
        <v>35.367000000000004</v>
      </c>
      <c r="K14" s="57">
        <v>8.3279999999999994</v>
      </c>
      <c r="L14" s="57">
        <v>13.167</v>
      </c>
      <c r="M14" s="57">
        <v>15.667</v>
      </c>
      <c r="N14" s="57">
        <v>15.667</v>
      </c>
      <c r="O14" s="57"/>
      <c r="P14" s="57">
        <v>5.49</v>
      </c>
      <c r="Q14" s="57">
        <v>28.324999999999999</v>
      </c>
      <c r="R14" s="57">
        <v>20.394000000000002</v>
      </c>
      <c r="S14" s="57">
        <v>10.136999999999999</v>
      </c>
      <c r="T14" s="57">
        <v>0.191</v>
      </c>
      <c r="U14" s="57">
        <v>0.624</v>
      </c>
      <c r="V14" s="57">
        <v>1.254</v>
      </c>
      <c r="W14" s="57">
        <v>1.2489999999999999</v>
      </c>
      <c r="X14" s="57">
        <v>1.137</v>
      </c>
      <c r="Y14" s="57">
        <v>1.0429999999999999</v>
      </c>
      <c r="Z14" s="58"/>
      <c r="AA14" s="59">
        <f t="shared" si="0"/>
        <v>239.12899999999999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4.9190000000000005</v>
      </c>
      <c r="C16" s="62">
        <f t="shared" ref="C16:Z16" si="1">IF(LEN(C$2)&gt;0,SUM(C10:C15),"")</f>
        <v>5.0419999999999998</v>
      </c>
      <c r="D16" s="62">
        <f t="shared" si="1"/>
        <v>4.4180000000000001</v>
      </c>
      <c r="E16" s="62">
        <f t="shared" si="1"/>
        <v>3.5700000000000003</v>
      </c>
      <c r="F16" s="62">
        <f t="shared" si="1"/>
        <v>4.7939999999999996</v>
      </c>
      <c r="G16" s="62">
        <f t="shared" si="1"/>
        <v>3.238</v>
      </c>
      <c r="H16" s="62">
        <f t="shared" si="1"/>
        <v>25.083000000000002</v>
      </c>
      <c r="I16" s="62">
        <f t="shared" si="1"/>
        <v>30.024999999999999</v>
      </c>
      <c r="J16" s="62">
        <f t="shared" si="1"/>
        <v>35.367000000000004</v>
      </c>
      <c r="K16" s="62">
        <f t="shared" si="1"/>
        <v>8.3279999999999994</v>
      </c>
      <c r="L16" s="62">
        <f t="shared" si="1"/>
        <v>13.167</v>
      </c>
      <c r="M16" s="62">
        <f t="shared" si="1"/>
        <v>15.667</v>
      </c>
      <c r="N16" s="62">
        <f t="shared" si="1"/>
        <v>15.667</v>
      </c>
      <c r="O16" s="62">
        <f t="shared" si="1"/>
        <v>0</v>
      </c>
      <c r="P16" s="62">
        <f t="shared" si="1"/>
        <v>5.49</v>
      </c>
      <c r="Q16" s="62">
        <f t="shared" si="1"/>
        <v>28.324999999999999</v>
      </c>
      <c r="R16" s="62">
        <f t="shared" si="1"/>
        <v>20.394000000000002</v>
      </c>
      <c r="S16" s="62">
        <f t="shared" si="1"/>
        <v>10.136999999999999</v>
      </c>
      <c r="T16" s="62">
        <f t="shared" si="1"/>
        <v>0.191</v>
      </c>
      <c r="U16" s="62">
        <f t="shared" si="1"/>
        <v>0.624</v>
      </c>
      <c r="V16" s="62">
        <f t="shared" si="1"/>
        <v>1.254</v>
      </c>
      <c r="W16" s="62">
        <f t="shared" si="1"/>
        <v>1.2489999999999999</v>
      </c>
      <c r="X16" s="62">
        <f t="shared" si="1"/>
        <v>1.137</v>
      </c>
      <c r="Y16" s="62">
        <f t="shared" si="1"/>
        <v>1.0429999999999999</v>
      </c>
      <c r="Z16" s="63" t="str">
        <f t="shared" si="1"/>
        <v/>
      </c>
      <c r="AA16" s="64">
        <f>SUM(AA10:AA15)</f>
        <v>239.12899999999999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12.649999999999999</v>
      </c>
      <c r="C20" s="77">
        <v>12.673999999999999</v>
      </c>
      <c r="D20" s="77">
        <v>12.625</v>
      </c>
      <c r="E20" s="77">
        <v>12.671999999999999</v>
      </c>
      <c r="F20" s="77">
        <v>12.826000000000001</v>
      </c>
      <c r="G20" s="77">
        <v>13.743</v>
      </c>
      <c r="H20" s="77">
        <v>15.791</v>
      </c>
      <c r="I20" s="77">
        <v>16.596</v>
      </c>
      <c r="J20" s="77">
        <v>4.1819999999999995</v>
      </c>
      <c r="K20" s="77">
        <v>2.5789999999999997</v>
      </c>
      <c r="L20" s="77">
        <v>2.6519999999999997</v>
      </c>
      <c r="M20" s="77">
        <v>2.7469999999999999</v>
      </c>
      <c r="N20" s="77">
        <v>2.7730000000000001</v>
      </c>
      <c r="O20" s="77">
        <v>1.986</v>
      </c>
      <c r="P20" s="77">
        <v>3.4430000000000001</v>
      </c>
      <c r="Q20" s="77">
        <v>3.5350000000000001</v>
      </c>
      <c r="R20" s="77">
        <v>19.173999999999999</v>
      </c>
      <c r="S20" s="77">
        <v>3.1560000000000001</v>
      </c>
      <c r="T20" s="77">
        <v>2.1829999999999998</v>
      </c>
      <c r="U20" s="77">
        <v>1.9590000000000001</v>
      </c>
      <c r="V20" s="77">
        <v>3.83</v>
      </c>
      <c r="W20" s="77">
        <v>2.855</v>
      </c>
      <c r="X20" s="77">
        <v>2.726</v>
      </c>
      <c r="Y20" s="77">
        <v>3.1160000000000001</v>
      </c>
      <c r="Z20" s="78"/>
      <c r="AA20" s="79">
        <f t="shared" si="2"/>
        <v>172.47300000000001</v>
      </c>
    </row>
    <row r="21" spans="1:27" ht="24.95" customHeight="1" x14ac:dyDescent="0.2">
      <c r="A21" s="75" t="s">
        <v>16</v>
      </c>
      <c r="B21" s="80">
        <v>30.385999999999999</v>
      </c>
      <c r="C21" s="81">
        <v>32.338999999999999</v>
      </c>
      <c r="D21" s="81">
        <v>32.838999999999999</v>
      </c>
      <c r="E21" s="81">
        <v>31.145999999999997</v>
      </c>
      <c r="F21" s="81">
        <v>32.393000000000001</v>
      </c>
      <c r="G21" s="81">
        <v>32.627000000000002</v>
      </c>
      <c r="H21" s="81">
        <v>30.838000000000001</v>
      </c>
      <c r="I21" s="81">
        <v>28.977000000000004</v>
      </c>
      <c r="J21" s="81">
        <v>16.770000000000003</v>
      </c>
      <c r="K21" s="81">
        <v>5.806</v>
      </c>
      <c r="L21" s="81">
        <v>4.3020000000000005</v>
      </c>
      <c r="M21" s="81">
        <v>5.6120000000000001</v>
      </c>
      <c r="N21" s="81">
        <v>5.157</v>
      </c>
      <c r="O21" s="81">
        <v>8.161999999999999</v>
      </c>
      <c r="P21" s="81">
        <v>24.484000000000002</v>
      </c>
      <c r="Q21" s="81">
        <v>21.251000000000001</v>
      </c>
      <c r="R21" s="81">
        <v>46.54</v>
      </c>
      <c r="S21" s="81">
        <v>47.204000000000001</v>
      </c>
      <c r="T21" s="81">
        <v>25.276</v>
      </c>
      <c r="U21" s="81">
        <v>15.872</v>
      </c>
      <c r="V21" s="81">
        <v>31.81</v>
      </c>
      <c r="W21" s="81">
        <v>35.576999999999998</v>
      </c>
      <c r="X21" s="81">
        <v>33.883000000000003</v>
      </c>
      <c r="Y21" s="81">
        <v>38.905999999999999</v>
      </c>
      <c r="Z21" s="78"/>
      <c r="AA21" s="79">
        <f t="shared" si="2"/>
        <v>618.15699999999993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43.036000000000001</v>
      </c>
      <c r="C26" s="88">
        <f t="shared" ref="C26:Z26" si="3">IF(LEN(C$2)&gt;0,SUM(C19:C25),"")</f>
        <v>45.012999999999998</v>
      </c>
      <c r="D26" s="88">
        <f t="shared" si="3"/>
        <v>45.463999999999999</v>
      </c>
      <c r="E26" s="88">
        <f t="shared" si="3"/>
        <v>43.817999999999998</v>
      </c>
      <c r="F26" s="88">
        <f t="shared" si="3"/>
        <v>45.219000000000001</v>
      </c>
      <c r="G26" s="88">
        <f t="shared" si="3"/>
        <v>46.370000000000005</v>
      </c>
      <c r="H26" s="88">
        <f t="shared" si="3"/>
        <v>46.629000000000005</v>
      </c>
      <c r="I26" s="88">
        <f t="shared" si="3"/>
        <v>45.573000000000008</v>
      </c>
      <c r="J26" s="88">
        <f t="shared" si="3"/>
        <v>20.952000000000002</v>
      </c>
      <c r="K26" s="88">
        <f t="shared" si="3"/>
        <v>8.3849999999999998</v>
      </c>
      <c r="L26" s="88">
        <f t="shared" si="3"/>
        <v>6.9540000000000006</v>
      </c>
      <c r="M26" s="88">
        <f t="shared" si="3"/>
        <v>8.359</v>
      </c>
      <c r="N26" s="88">
        <f t="shared" si="3"/>
        <v>7.93</v>
      </c>
      <c r="O26" s="88">
        <f t="shared" si="3"/>
        <v>10.148</v>
      </c>
      <c r="P26" s="88">
        <f t="shared" si="3"/>
        <v>27.927000000000003</v>
      </c>
      <c r="Q26" s="88">
        <f t="shared" si="3"/>
        <v>24.786000000000001</v>
      </c>
      <c r="R26" s="88">
        <f t="shared" si="3"/>
        <v>65.713999999999999</v>
      </c>
      <c r="S26" s="88">
        <f t="shared" si="3"/>
        <v>50.36</v>
      </c>
      <c r="T26" s="88">
        <f t="shared" si="3"/>
        <v>27.459</v>
      </c>
      <c r="U26" s="88">
        <f t="shared" si="3"/>
        <v>17.831</v>
      </c>
      <c r="V26" s="88">
        <f t="shared" si="3"/>
        <v>35.64</v>
      </c>
      <c r="W26" s="88">
        <f t="shared" si="3"/>
        <v>38.431999999999995</v>
      </c>
      <c r="X26" s="88">
        <f t="shared" si="3"/>
        <v>36.609000000000002</v>
      </c>
      <c r="Y26" s="88">
        <f t="shared" si="3"/>
        <v>42.021999999999998</v>
      </c>
      <c r="Z26" s="89" t="str">
        <f t="shared" si="3"/>
        <v/>
      </c>
      <c r="AA26" s="90">
        <f>SUM(AA19:AA25)</f>
        <v>790.62999999999988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47.954999999999998</v>
      </c>
      <c r="C30" s="77">
        <v>50.055</v>
      </c>
      <c r="D30" s="77">
        <v>49.881999999999998</v>
      </c>
      <c r="E30" s="77">
        <v>47.387999999999998</v>
      </c>
      <c r="F30" s="77">
        <v>50.012999999999998</v>
      </c>
      <c r="G30" s="77">
        <v>49.607999999999997</v>
      </c>
      <c r="H30" s="77">
        <v>71.712000000000003</v>
      </c>
      <c r="I30" s="77">
        <v>75.597999999999999</v>
      </c>
      <c r="J30" s="77">
        <v>56.319000000000003</v>
      </c>
      <c r="K30" s="77">
        <v>16.713000000000001</v>
      </c>
      <c r="L30" s="77">
        <v>20.120999999999999</v>
      </c>
      <c r="M30" s="77">
        <v>24.026</v>
      </c>
      <c r="N30" s="77">
        <v>23.597000000000001</v>
      </c>
      <c r="O30" s="77">
        <v>10.148</v>
      </c>
      <c r="P30" s="77">
        <v>33.417000000000002</v>
      </c>
      <c r="Q30" s="77">
        <v>53.110999999999997</v>
      </c>
      <c r="R30" s="77">
        <v>86.108000000000004</v>
      </c>
      <c r="S30" s="77">
        <v>60.497</v>
      </c>
      <c r="T30" s="77">
        <v>27.65</v>
      </c>
      <c r="U30" s="77">
        <v>18.454999999999998</v>
      </c>
      <c r="V30" s="77">
        <v>36.893999999999998</v>
      </c>
      <c r="W30" s="77">
        <v>39.680999999999997</v>
      </c>
      <c r="X30" s="77">
        <v>37.746000000000002</v>
      </c>
      <c r="Y30" s="77">
        <v>43.064999999999998</v>
      </c>
      <c r="Z30" s="78"/>
      <c r="AA30" s="79">
        <f>SUM(B30:Z30)</f>
        <v>1029.759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47.954999999999998</v>
      </c>
      <c r="C32" s="62">
        <f t="shared" ref="C32:Z32" si="4">IF(LEN(C$2)&gt;0,SUM(C29:C31),"")</f>
        <v>50.055</v>
      </c>
      <c r="D32" s="62">
        <f t="shared" si="4"/>
        <v>49.881999999999998</v>
      </c>
      <c r="E32" s="62">
        <f t="shared" si="4"/>
        <v>47.387999999999998</v>
      </c>
      <c r="F32" s="62">
        <f t="shared" si="4"/>
        <v>50.012999999999998</v>
      </c>
      <c r="G32" s="62">
        <f t="shared" si="4"/>
        <v>49.607999999999997</v>
      </c>
      <c r="H32" s="62">
        <f t="shared" si="4"/>
        <v>71.712000000000003</v>
      </c>
      <c r="I32" s="62">
        <f t="shared" si="4"/>
        <v>75.597999999999999</v>
      </c>
      <c r="J32" s="62">
        <f t="shared" si="4"/>
        <v>56.319000000000003</v>
      </c>
      <c r="K32" s="62">
        <f t="shared" si="4"/>
        <v>16.713000000000001</v>
      </c>
      <c r="L32" s="62">
        <f t="shared" si="4"/>
        <v>20.120999999999999</v>
      </c>
      <c r="M32" s="62">
        <f t="shared" si="4"/>
        <v>24.026</v>
      </c>
      <c r="N32" s="62">
        <f t="shared" si="4"/>
        <v>23.597000000000001</v>
      </c>
      <c r="O32" s="62">
        <f t="shared" si="4"/>
        <v>10.148</v>
      </c>
      <c r="P32" s="62">
        <f t="shared" si="4"/>
        <v>33.417000000000002</v>
      </c>
      <c r="Q32" s="62">
        <f t="shared" si="4"/>
        <v>53.110999999999997</v>
      </c>
      <c r="R32" s="62">
        <f t="shared" si="4"/>
        <v>86.108000000000004</v>
      </c>
      <c r="S32" s="62">
        <f t="shared" si="4"/>
        <v>60.497</v>
      </c>
      <c r="T32" s="62">
        <f t="shared" si="4"/>
        <v>27.65</v>
      </c>
      <c r="U32" s="62">
        <f t="shared" si="4"/>
        <v>18.454999999999998</v>
      </c>
      <c r="V32" s="62">
        <f t="shared" si="4"/>
        <v>36.893999999999998</v>
      </c>
      <c r="W32" s="62">
        <f t="shared" si="4"/>
        <v>39.680999999999997</v>
      </c>
      <c r="X32" s="62">
        <f t="shared" si="4"/>
        <v>37.746000000000002</v>
      </c>
      <c r="Y32" s="62">
        <f t="shared" si="4"/>
        <v>43.064999999999998</v>
      </c>
      <c r="Z32" s="63" t="str">
        <f t="shared" si="4"/>
        <v/>
      </c>
      <c r="AA32" s="64">
        <f>SUM(AA29:AA31)</f>
        <v>1029.759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8.9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8.9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8.9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8.9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8.9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47.954999999999998</v>
      </c>
      <c r="C52" s="88">
        <f t="shared" ref="C52:Z52" si="10">IF(LEN(C$2)&gt;0,SUM(C10:C15)+C26+C40,"")</f>
        <v>50.055</v>
      </c>
      <c r="D52" s="88">
        <f t="shared" si="10"/>
        <v>49.881999999999998</v>
      </c>
      <c r="E52" s="88">
        <f t="shared" si="10"/>
        <v>47.387999999999998</v>
      </c>
      <c r="F52" s="88">
        <f t="shared" si="10"/>
        <v>50.012999999999998</v>
      </c>
      <c r="G52" s="88">
        <f t="shared" si="10"/>
        <v>49.608000000000004</v>
      </c>
      <c r="H52" s="88">
        <f t="shared" si="10"/>
        <v>71.712000000000003</v>
      </c>
      <c r="I52" s="88">
        <f t="shared" si="10"/>
        <v>75.598000000000013</v>
      </c>
      <c r="J52" s="88">
        <f t="shared" si="10"/>
        <v>56.319000000000003</v>
      </c>
      <c r="K52" s="88">
        <f t="shared" si="10"/>
        <v>16.713000000000001</v>
      </c>
      <c r="L52" s="88">
        <f t="shared" si="10"/>
        <v>20.121000000000002</v>
      </c>
      <c r="M52" s="88">
        <f t="shared" si="10"/>
        <v>24.026</v>
      </c>
      <c r="N52" s="88">
        <f t="shared" si="10"/>
        <v>23.597000000000001</v>
      </c>
      <c r="O52" s="88">
        <f t="shared" si="10"/>
        <v>10.148</v>
      </c>
      <c r="P52" s="88">
        <f t="shared" si="10"/>
        <v>33.417000000000002</v>
      </c>
      <c r="Q52" s="88">
        <f t="shared" si="10"/>
        <v>53.111000000000004</v>
      </c>
      <c r="R52" s="88">
        <f t="shared" si="10"/>
        <v>95.00800000000001</v>
      </c>
      <c r="S52" s="88">
        <f t="shared" si="10"/>
        <v>60.497</v>
      </c>
      <c r="T52" s="88">
        <f t="shared" si="10"/>
        <v>27.65</v>
      </c>
      <c r="U52" s="88">
        <f t="shared" si="10"/>
        <v>18.454999999999998</v>
      </c>
      <c r="V52" s="88">
        <f t="shared" si="10"/>
        <v>36.893999999999998</v>
      </c>
      <c r="W52" s="88">
        <f t="shared" si="10"/>
        <v>39.680999999999997</v>
      </c>
      <c r="X52" s="88">
        <f t="shared" si="10"/>
        <v>37.746000000000002</v>
      </c>
      <c r="Y52" s="88">
        <f t="shared" si="10"/>
        <v>43.064999999999998</v>
      </c>
      <c r="Z52" s="89" t="str">
        <f t="shared" si="10"/>
        <v/>
      </c>
      <c r="AA52" s="104">
        <f>SUM(B52:Z52)</f>
        <v>1038.6590000000001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-21.7</v>
      </c>
      <c r="I4" s="18">
        <v>-44</v>
      </c>
      <c r="J4" s="18"/>
      <c r="K4" s="18"/>
      <c r="L4" s="18"/>
      <c r="M4" s="18">
        <v>-10</v>
      </c>
      <c r="N4" s="18">
        <v>-10</v>
      </c>
      <c r="O4" s="18">
        <v>-10</v>
      </c>
      <c r="P4" s="18"/>
      <c r="Q4" s="18">
        <v>-23.1</v>
      </c>
      <c r="R4" s="18">
        <v>-86.1</v>
      </c>
      <c r="S4" s="18">
        <v>-32.5</v>
      </c>
      <c r="T4" s="18"/>
      <c r="U4" s="18">
        <v>-1.8</v>
      </c>
      <c r="V4" s="18"/>
      <c r="W4" s="18"/>
      <c r="X4" s="18"/>
      <c r="Y4" s="18"/>
      <c r="Z4" s="19"/>
      <c r="AA4" s="111">
        <f>SUM(B4:Z4)</f>
        <v>-239.20000000000002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88.91</v>
      </c>
      <c r="C7" s="117">
        <v>88.39</v>
      </c>
      <c r="D7" s="117">
        <v>87.18</v>
      </c>
      <c r="E7" s="117">
        <v>87.66</v>
      </c>
      <c r="F7" s="117">
        <v>88.28</v>
      </c>
      <c r="G7" s="117">
        <v>91.71</v>
      </c>
      <c r="H7" s="117">
        <v>134.02000000000001</v>
      </c>
      <c r="I7" s="117">
        <v>156.88</v>
      </c>
      <c r="J7" s="117">
        <v>96.47</v>
      </c>
      <c r="K7" s="117">
        <v>67.349999999999994</v>
      </c>
      <c r="L7" s="117">
        <v>34.65</v>
      </c>
      <c r="M7" s="117">
        <v>13.29</v>
      </c>
      <c r="N7" s="117">
        <v>17.579999999999998</v>
      </c>
      <c r="O7" s="117">
        <v>24.83</v>
      </c>
      <c r="P7" s="117">
        <v>81</v>
      </c>
      <c r="Q7" s="117">
        <v>107.5</v>
      </c>
      <c r="R7" s="117">
        <v>113.32</v>
      </c>
      <c r="S7" s="117">
        <v>126</v>
      </c>
      <c r="T7" s="117">
        <v>201.53</v>
      </c>
      <c r="U7" s="117">
        <v>218</v>
      </c>
      <c r="V7" s="117">
        <v>142.22999999999999</v>
      </c>
      <c r="W7" s="117">
        <v>110.02</v>
      </c>
      <c r="X7" s="117">
        <v>94</v>
      </c>
      <c r="Y7" s="117">
        <v>94.17</v>
      </c>
      <c r="Z7" s="118"/>
      <c r="AA7" s="119">
        <f>IF(SUM(B7:Z7)&lt;&gt;0,AVERAGEIF(B7:Z7,"&lt;&gt;"""),"")</f>
        <v>98.540416666666658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>
        <v>10</v>
      </c>
      <c r="N13" s="129">
        <v>10</v>
      </c>
      <c r="O13" s="129">
        <v>10</v>
      </c>
      <c r="P13" s="129"/>
      <c r="Q13" s="129"/>
      <c r="R13" s="129"/>
      <c r="S13" s="129">
        <v>5.3</v>
      </c>
      <c r="T13" s="129"/>
      <c r="U13" s="129"/>
      <c r="V13" s="129"/>
      <c r="W13" s="129"/>
      <c r="X13" s="129"/>
      <c r="Y13" s="130"/>
      <c r="Z13" s="131"/>
      <c r="AA13" s="132">
        <f t="shared" si="0"/>
        <v>35.299999999999997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21.7</v>
      </c>
      <c r="I15" s="133">
        <v>44</v>
      </c>
      <c r="J15" s="133"/>
      <c r="K15" s="133"/>
      <c r="L15" s="133"/>
      <c r="M15" s="133"/>
      <c r="N15" s="133"/>
      <c r="O15" s="133"/>
      <c r="P15" s="133"/>
      <c r="Q15" s="133">
        <v>23.1</v>
      </c>
      <c r="R15" s="133">
        <v>95</v>
      </c>
      <c r="S15" s="133">
        <v>27.2</v>
      </c>
      <c r="T15" s="133"/>
      <c r="U15" s="133">
        <v>1.8</v>
      </c>
      <c r="V15" s="133"/>
      <c r="W15" s="133"/>
      <c r="X15" s="133"/>
      <c r="Y15" s="133"/>
      <c r="Z15" s="131"/>
      <c r="AA15" s="132">
        <f t="shared" si="0"/>
        <v>212.8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21.7</v>
      </c>
      <c r="I16" s="135">
        <f t="shared" si="1"/>
        <v>44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10</v>
      </c>
      <c r="N16" s="135">
        <f t="shared" si="1"/>
        <v>10</v>
      </c>
      <c r="O16" s="135">
        <f t="shared" si="1"/>
        <v>10</v>
      </c>
      <c r="P16" s="135">
        <f t="shared" si="1"/>
        <v>0</v>
      </c>
      <c r="Q16" s="135">
        <f t="shared" si="1"/>
        <v>23.1</v>
      </c>
      <c r="R16" s="135">
        <f t="shared" si="1"/>
        <v>95</v>
      </c>
      <c r="S16" s="135">
        <f t="shared" si="1"/>
        <v>32.5</v>
      </c>
      <c r="T16" s="135">
        <f t="shared" si="1"/>
        <v>0</v>
      </c>
      <c r="U16" s="135">
        <f t="shared" si="1"/>
        <v>1.8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248.10000000000002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8.9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8.9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2024-10-01T13:29:58Z</dcterms:created>
  <dcterms:modified xsi:type="dcterms:W3CDTF">2024-10-01T13:30:00Z</dcterms:modified>
</cp:coreProperties>
</file>