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<sst xmlns="http://schemas.openxmlformats.org/spreadsheetml/2006/main" count="119" uniqueCount="54">
  <si>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30/09/2024 16:27:06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</si>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</sst>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02-492F-B7CF-6724D408B4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02-492F-B7CF-6724D408B4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0.76400000000000001</c:v>
                </c:pt>
                <c:pt idx="6">
                  <c:v>0.85699999999999998</c:v>
                </c:pt>
                <c:pt idx="7">
                  <c:v>0.76200000000000001</c:v>
                </c:pt>
                <c:pt idx="8">
                  <c:v>0.84699999999999998</c:v>
                </c:pt>
                <c:pt idx="9">
                  <c:v>0.877</c:v>
                </c:pt>
                <c:pt idx="10">
                  <c:v>0.86799999999999999</c:v>
                </c:pt>
                <c:pt idx="11">
                  <c:v>0.86499999999999999</c:v>
                </c:pt>
                <c:pt idx="12">
                  <c:v>0.82399999999999995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02-492F-B7CF-6724D408B4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2.9119999999999999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02-492F-B7CF-6724D408B4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02-492F-B7CF-6724D408B4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02-492F-B7CF-6724D408B4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02-492F-B7CF-6724D408B4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02-492F-B7CF-6724D408B4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02-492F-B7CF-6724D408B4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75.8</c:v>
                </c:pt>
                <c:pt idx="1">
                  <c:v>78.936000000000007</c:v>
                </c:pt>
                <c:pt idx="2">
                  <c:v>69.658000000000001</c:v>
                </c:pt>
                <c:pt idx="3">
                  <c:v>62.387999999999998</c:v>
                </c:pt>
                <c:pt idx="4">
                  <c:v>61.771999999999998</c:v>
                </c:pt>
                <c:pt idx="5">
                  <c:v>63.968000000000004</c:v>
                </c:pt>
                <c:pt idx="6">
                  <c:v>69.109000000000009</c:v>
                </c:pt>
                <c:pt idx="7">
                  <c:v>58.499000000000002</c:v>
                </c:pt>
                <c:pt idx="17">
                  <c:v>24.856999999999999</c:v>
                </c:pt>
                <c:pt idx="18">
                  <c:v>28.334</c:v>
                </c:pt>
                <c:pt idx="19">
                  <c:v>15.125999999999999</c:v>
                </c:pt>
                <c:pt idx="20">
                  <c:v>26.603000000000002</c:v>
                </c:pt>
                <c:pt idx="21">
                  <c:v>46.03</c:v>
                </c:pt>
                <c:pt idx="22">
                  <c:v>38.876000000000005</c:v>
                </c:pt>
                <c:pt idx="23">
                  <c:v>37.996000000000002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02-492F-B7CF-6724D408B4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02-492F-B7CF-6724D408B4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0.1</c:v>
                </c:pt>
                <c:pt idx="5">
                  <c:v>0.1</c:v>
                </c:pt>
                <c:pt idx="6">
                  <c:v>0.90700000000000003</c:v>
                </c:pt>
                <c:pt idx="7">
                  <c:v>6.2430000000000003</c:v>
                </c:pt>
                <c:pt idx="8">
                  <c:v>10.5</c:v>
                </c:pt>
                <c:pt idx="9">
                  <c:v>35.397999999999996</c:v>
                </c:pt>
                <c:pt idx="10">
                  <c:v>50.528000000000006</c:v>
                </c:pt>
                <c:pt idx="11">
                  <c:v>48.44</c:v>
                </c:pt>
                <c:pt idx="12">
                  <c:v>58.489999999999995</c:v>
                </c:pt>
                <c:pt idx="13">
                  <c:v>64.415999999999997</c:v>
                </c:pt>
                <c:pt idx="14">
                  <c:v>53.701999999999998</c:v>
                </c:pt>
                <c:pt idx="15">
                  <c:v>37.232999999999997</c:v>
                </c:pt>
                <c:pt idx="16">
                  <c:v>24.956999999999997</c:v>
                </c:pt>
                <c:pt idx="17">
                  <c:v>3.1</c:v>
                </c:pt>
                <c:pt idx="18">
                  <c:v>6.0769999999999991</c:v>
                </c:pt>
                <c:pt idx="19">
                  <c:v>1.9489999999999998</c:v>
                </c:pt>
                <c:pt idx="20">
                  <c:v>1</c:v>
                </c:pt>
                <c:pt idx="21">
                  <c:v>0.9</c:v>
                </c:pt>
                <c:pt idx="22">
                  <c:v>0.9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02-492F-B7CF-6724D408B4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02-492F-B7CF-6724D408B4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3.915</c:v>
                </c:pt>
                <c:pt idx="6">
                  <c:v>4.6769999999999996</c:v>
                </c:pt>
                <c:pt idx="8">
                  <c:v>31.882000000000001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25</c:v>
                </c:pt>
                <c:pt idx="17">
                  <c:v>39.198999999999998</c:v>
                </c:pt>
                <c:pt idx="18">
                  <c:v>195</c:v>
                </c:pt>
                <c:pt idx="19">
                  <c:v>115</c:v>
                </c:pt>
                <c:pt idx="20">
                  <c:v>27.533999999999999</c:v>
                </c:pt>
                <c:pt idx="21">
                  <c:v>13.342000000000001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02-492F-B7CF-6724D408B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98.16</c:v>
                </c:pt>
                <c:pt idx="1">
                  <c:v>102.79</c:v>
                </c:pt>
                <c:pt idx="2">
                  <c:v>101</c:v>
                </c:pt>
                <c:pt idx="3">
                  <c:v>98</c:v>
                </c:pt>
                <c:pt idx="4">
                  <c:v>101</c:v>
                </c:pt>
                <c:pt idx="5">
                  <c:v>107.81</c:v>
                </c:pt>
                <c:pt idx="6">
                  <c:v>100.72</c:v>
                </c:pt>
                <c:pt idx="7">
                  <c:v>100.05</c:v>
                </c:pt>
                <c:pt idx="8">
                  <c:v>57.47</c:v>
                </c:pt>
                <c:pt idx="9">
                  <c:v>19.89</c:v>
                </c:pt>
                <c:pt idx="10">
                  <c:v>11.65</c:v>
                </c:pt>
                <c:pt idx="11">
                  <c:v>11.02</c:v>
                </c:pt>
                <c:pt idx="12">
                  <c:v>15</c:v>
                </c:pt>
                <c:pt idx="13">
                  <c:v>15</c:v>
                </c:pt>
                <c:pt idx="14">
                  <c:v>13.65</c:v>
                </c:pt>
                <c:pt idx="15">
                  <c:v>51.24</c:v>
                </c:pt>
                <c:pt idx="16">
                  <c:v>73.34</c:v>
                </c:pt>
                <c:pt idx="17">
                  <c:v>108</c:v>
                </c:pt>
                <c:pt idx="18">
                  <c:v>150</c:v>
                </c:pt>
                <c:pt idx="19">
                  <c:v>201.19</c:v>
                </c:pt>
                <c:pt idx="20">
                  <c:v>141.32</c:v>
                </c:pt>
                <c:pt idx="21">
                  <c:v>98.14</c:v>
                </c:pt>
                <c:pt idx="22">
                  <c:v>105.87</c:v>
                </c:pt>
                <c:pt idx="23">
                  <c:v>96.93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02-492F-B7CF-6724D408B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6C-4E44-8E3C-F3EAF1A474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C-4E44-8E3C-F3EAF1A474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38.406000000000006</c:v>
                </c:pt>
                <c:pt idx="1">
                  <c:v>38.336999999999996</c:v>
                </c:pt>
                <c:pt idx="2">
                  <c:v>28.309000000000001</c:v>
                </c:pt>
                <c:pt idx="3">
                  <c:v>28.376000000000001</c:v>
                </c:pt>
                <c:pt idx="4">
                  <c:v>28.484999999999999</c:v>
                </c:pt>
                <c:pt idx="5">
                  <c:v>29.152000000000001</c:v>
                </c:pt>
                <c:pt idx="6">
                  <c:v>39.734999999999999</c:v>
                </c:pt>
                <c:pt idx="7">
                  <c:v>10.084999999999999</c:v>
                </c:pt>
                <c:pt idx="8">
                  <c:v>14.766</c:v>
                </c:pt>
                <c:pt idx="9">
                  <c:v>10.126999999999999</c:v>
                </c:pt>
                <c:pt idx="10">
                  <c:v>10.165999999999999</c:v>
                </c:pt>
                <c:pt idx="11">
                  <c:v>9.9930000000000003</c:v>
                </c:pt>
                <c:pt idx="12">
                  <c:v>13.895999999999999</c:v>
                </c:pt>
                <c:pt idx="13">
                  <c:v>13.59</c:v>
                </c:pt>
                <c:pt idx="14">
                  <c:v>8.6219999999999999</c:v>
                </c:pt>
                <c:pt idx="15">
                  <c:v>9.0939999999999994</c:v>
                </c:pt>
                <c:pt idx="16">
                  <c:v>5.8730000000000002</c:v>
                </c:pt>
                <c:pt idx="17">
                  <c:v>9.0630000000000006</c:v>
                </c:pt>
                <c:pt idx="18">
                  <c:v>9.2669999999999995</c:v>
                </c:pt>
                <c:pt idx="19">
                  <c:v>9.2170000000000005</c:v>
                </c:pt>
                <c:pt idx="20">
                  <c:v>8.9890000000000008</c:v>
                </c:pt>
                <c:pt idx="21">
                  <c:v>9.1120000000000001</c:v>
                </c:pt>
                <c:pt idx="22">
                  <c:v>19.023999999999997</c:v>
                </c:pt>
                <c:pt idx="23">
                  <c:v>8.5190000000000001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6C-4E44-8E3C-F3EAF1A474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26.448</c:v>
                </c:pt>
                <c:pt idx="1">
                  <c:v>29.093</c:v>
                </c:pt>
                <c:pt idx="2">
                  <c:v>26.844000000000001</c:v>
                </c:pt>
                <c:pt idx="3">
                  <c:v>20.786999999999999</c:v>
                </c:pt>
                <c:pt idx="4">
                  <c:v>20.32</c:v>
                </c:pt>
                <c:pt idx="5">
                  <c:v>29.289000000000001</c:v>
                </c:pt>
                <c:pt idx="6">
                  <c:v>31.018000000000001</c:v>
                </c:pt>
                <c:pt idx="7">
                  <c:v>7.3470000000000004</c:v>
                </c:pt>
                <c:pt idx="8">
                  <c:v>8.4370000000000012</c:v>
                </c:pt>
                <c:pt idx="9">
                  <c:v>13.148000000000001</c:v>
                </c:pt>
                <c:pt idx="10">
                  <c:v>23.152999999999999</c:v>
                </c:pt>
                <c:pt idx="11">
                  <c:v>30.492999999999999</c:v>
                </c:pt>
                <c:pt idx="12">
                  <c:v>41.317999999999998</c:v>
                </c:pt>
                <c:pt idx="13">
                  <c:v>46.725999999999999</c:v>
                </c:pt>
                <c:pt idx="14">
                  <c:v>38.279999999999994</c:v>
                </c:pt>
                <c:pt idx="15">
                  <c:v>41.138999999999996</c:v>
                </c:pt>
                <c:pt idx="16">
                  <c:v>19.084000000000003</c:v>
                </c:pt>
                <c:pt idx="17">
                  <c:v>42.771999999999998</c:v>
                </c:pt>
                <c:pt idx="18">
                  <c:v>14.056999999999999</c:v>
                </c:pt>
                <c:pt idx="19">
                  <c:v>21.218000000000004</c:v>
                </c:pt>
                <c:pt idx="20">
                  <c:v>41.236000000000004</c:v>
                </c:pt>
                <c:pt idx="21">
                  <c:v>34.104000000000006</c:v>
                </c:pt>
                <c:pt idx="22">
                  <c:v>20.277000000000001</c:v>
                </c:pt>
                <c:pt idx="23">
                  <c:v>29.363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6C-4E44-8E3C-F3EAF1A474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6C-4E44-8E3C-F3EAF1A474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6C-4E44-8E3C-F3EAF1A474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6C-4E44-8E3C-F3EAF1A474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6C-4E44-8E3C-F3EAF1A474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6C-4E44-8E3C-F3EAF1A474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47.439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6C-4E44-8E3C-F3EAF1A4742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206.1</c:v>
                </c:pt>
                <c:pt idx="19">
                  <c:v>98.1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6C-4E44-8E3C-F3EAF1A474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11.446</c:v>
                </c:pt>
                <c:pt idx="1">
                  <c:v>12.105999999999998</c:v>
                </c:pt>
                <c:pt idx="2">
                  <c:v>15.104999999999999</c:v>
                </c:pt>
                <c:pt idx="3">
                  <c:v>13.625</c:v>
                </c:pt>
                <c:pt idx="4">
                  <c:v>13.067</c:v>
                </c:pt>
                <c:pt idx="5">
                  <c:v>10.305999999999999</c:v>
                </c:pt>
                <c:pt idx="6">
                  <c:v>4.7969999999999997</c:v>
                </c:pt>
                <c:pt idx="7">
                  <c:v>0.63300000000000001</c:v>
                </c:pt>
                <c:pt idx="8">
                  <c:v>22.938000000000002</c:v>
                </c:pt>
                <c:pt idx="9">
                  <c:v>11</c:v>
                </c:pt>
                <c:pt idx="10">
                  <c:v>16.077000000000002</c:v>
                </c:pt>
                <c:pt idx="11">
                  <c:v>4.5190000000000001</c:v>
                </c:pt>
                <c:pt idx="17">
                  <c:v>15.320999999999998</c:v>
                </c:pt>
                <c:pt idx="19">
                  <c:v>3.5</c:v>
                </c:pt>
                <c:pt idx="20">
                  <c:v>4.9119999999999999</c:v>
                </c:pt>
                <c:pt idx="21">
                  <c:v>0.89300000000000002</c:v>
                </c:pt>
                <c:pt idx="22">
                  <c:v>0.47500000000000003</c:v>
                </c:pt>
                <c:pt idx="23">
                  <c:v>1.1140000000000001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6C-4E44-8E3C-F3EAF1A474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6C-4E44-8E3C-F3EAF1A474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1">
                  <c:v>16.163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F6C-4E44-8E3C-F3EAF1A4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98.16</c:v>
                </c:pt>
                <c:pt idx="1">
                  <c:v>102.79</c:v>
                </c:pt>
                <c:pt idx="2">
                  <c:v>101</c:v>
                </c:pt>
                <c:pt idx="3">
                  <c:v>98</c:v>
                </c:pt>
                <c:pt idx="4">
                  <c:v>101</c:v>
                </c:pt>
                <c:pt idx="5">
                  <c:v>107.81</c:v>
                </c:pt>
                <c:pt idx="6">
                  <c:v>100.72</c:v>
                </c:pt>
                <c:pt idx="7">
                  <c:v>100.05</c:v>
                </c:pt>
                <c:pt idx="8">
                  <c:v>57.47</c:v>
                </c:pt>
                <c:pt idx="9">
                  <c:v>19.89</c:v>
                </c:pt>
                <c:pt idx="10">
                  <c:v>11.65</c:v>
                </c:pt>
                <c:pt idx="11">
                  <c:v>11.02</c:v>
                </c:pt>
                <c:pt idx="12">
                  <c:v>15</c:v>
                </c:pt>
                <c:pt idx="13">
                  <c:v>15</c:v>
                </c:pt>
                <c:pt idx="14">
                  <c:v>13.65</c:v>
                </c:pt>
                <c:pt idx="15">
                  <c:v>51.24</c:v>
                </c:pt>
                <c:pt idx="16">
                  <c:v>73.34</c:v>
                </c:pt>
                <c:pt idx="17">
                  <c:v>108</c:v>
                </c:pt>
                <c:pt idx="18">
                  <c:v>150</c:v>
                </c:pt>
                <c:pt idx="19">
                  <c:v>201.19</c:v>
                </c:pt>
                <c:pt idx="20">
                  <c:v>141.32</c:v>
                </c:pt>
                <c:pt idx="21">
                  <c:v>98.14</c:v>
                </c:pt>
                <c:pt idx="22">
                  <c:v>105.87</c:v>
                </c:pt>
                <c:pt idx="23">
                  <c:v>96.93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6C-4E44-8E3C-F3EAF1A4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76.3</v>
      </c>
      <c r="C4" s="18">
        <v>79.536000000000001</v>
      </c>
      <c r="D4" s="18">
        <v>70.25800000000001</v>
      </c>
      <c r="E4" s="18">
        <v>62.787999999999997</v>
      </c>
      <c r="F4" s="18">
        <v>61.872</v>
      </c>
      <c r="G4" s="18">
        <v>68.747</v>
      </c>
      <c r="H4" s="18">
        <v>75.549999999999983</v>
      </c>
      <c r="I4" s="18">
        <v>65.503999999999991</v>
      </c>
      <c r="J4" s="18">
        <v>46.141000000000005</v>
      </c>
      <c r="K4" s="18">
        <v>86.275000000000006</v>
      </c>
      <c r="L4" s="18">
        <v>101.396</v>
      </c>
      <c r="M4" s="18">
        <v>99.304999999999993</v>
      </c>
      <c r="N4" s="18">
        <v>109.31399999999999</v>
      </c>
      <c r="O4" s="18">
        <v>114.416</v>
      </c>
      <c r="P4" s="18">
        <v>103.70199999999998</v>
      </c>
      <c r="Q4" s="18">
        <v>62.232999999999997</v>
      </c>
      <c r="R4" s="18">
        <v>24.956999999999997</v>
      </c>
      <c r="S4" s="18">
        <v>67.156000000000006</v>
      </c>
      <c r="T4" s="18">
        <v>229.41099999999997</v>
      </c>
      <c r="U4" s="18">
        <v>132.07499999999999</v>
      </c>
      <c r="V4" s="18">
        <v>55.137</v>
      </c>
      <c r="W4" s="18">
        <v>60.271999999999998</v>
      </c>
      <c r="X4" s="18">
        <v>39.775999999999996</v>
      </c>
      <c r="Y4" s="18">
        <v>38.996000000000002</v>
      </c>
      <c r="Z4" s="19"/>
      <c r="AA4" s="20">
        <f>SUM(B4:Z4)</f>
        <v>1931.117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98.16</v>
      </c>
      <c r="C7" s="28">
        <v>102.79</v>
      </c>
      <c r="D7" s="28">
        <v>101</v>
      </c>
      <c r="E7" s="28">
        <v>98</v>
      </c>
      <c r="F7" s="28">
        <v>101</v>
      </c>
      <c r="G7" s="28">
        <v>107.81</v>
      </c>
      <c r="H7" s="28">
        <v>100.72</v>
      </c>
      <c r="I7" s="28">
        <v>100.05</v>
      </c>
      <c r="J7" s="28">
        <v>57.47</v>
      </c>
      <c r="K7" s="28">
        <v>19.89</v>
      </c>
      <c r="L7" s="28">
        <v>11.65</v>
      </c>
      <c r="M7" s="28">
        <v>11.02</v>
      </c>
      <c r="N7" s="28">
        <v>15</v>
      </c>
      <c r="O7" s="28">
        <v>15</v>
      </c>
      <c r="P7" s="28">
        <v>13.65</v>
      </c>
      <c r="Q7" s="28">
        <v>51.24</v>
      </c>
      <c r="R7" s="28">
        <v>73.34</v>
      </c>
      <c r="S7" s="28">
        <v>108</v>
      </c>
      <c r="T7" s="28">
        <v>150</v>
      </c>
      <c r="U7" s="28">
        <v>201.19</v>
      </c>
      <c r="V7" s="28">
        <v>141.32</v>
      </c>
      <c r="W7" s="28">
        <v>98.14</v>
      </c>
      <c r="X7" s="28">
        <v>105.87</v>
      </c>
      <c r="Y7" s="28">
        <v>96.93</v>
      </c>
      <c r="Z7" s="29"/>
      <c r="AA7" s="30">
        <f>IF(SUM(B7:Z7)&lt;&gt;0,AVERAGEIF(B7:Z7,"&lt;&gt;"""),"")</f>
        <v>82.468333333333334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75.8</v>
      </c>
      <c r="C12" s="52">
        <v>78.936000000000007</v>
      </c>
      <c r="D12" s="52">
        <v>69.658000000000001</v>
      </c>
      <c r="E12" s="52">
        <v>62.387999999999998</v>
      </c>
      <c r="F12" s="52">
        <v>61.771999999999998</v>
      </c>
      <c r="G12" s="52">
        <v>63.968000000000004</v>
      </c>
      <c r="H12" s="52">
        <v>69.109000000000009</v>
      </c>
      <c r="I12" s="52">
        <v>58.499000000000002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24.856999999999999</v>
      </c>
      <c r="T12" s="52">
        <v>28.334</v>
      </c>
      <c r="U12" s="52">
        <v>15.125999999999999</v>
      </c>
      <c r="V12" s="52">
        <v>26.603000000000002</v>
      </c>
      <c r="W12" s="52">
        <v>46.03</v>
      </c>
      <c r="X12" s="52">
        <v>38.876000000000005</v>
      </c>
      <c r="Y12" s="52">
        <v>37.996000000000002</v>
      </c>
      <c r="Z12" s="53"/>
      <c r="AA12" s="54">
        <f t="shared" si="0"/>
        <v>757.95199999999977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3.915</v>
      </c>
      <c r="H13" s="52">
        <v>4.6769999999999996</v>
      </c>
      <c r="I13" s="52"/>
      <c r="J13" s="52">
        <v>31.882000000000001</v>
      </c>
      <c r="K13" s="52">
        <v>50</v>
      </c>
      <c r="L13" s="52">
        <v>50</v>
      </c>
      <c r="M13" s="52">
        <v>50</v>
      </c>
      <c r="N13" s="52">
        <v>50</v>
      </c>
      <c r="O13" s="52">
        <v>50</v>
      </c>
      <c r="P13" s="52">
        <v>50</v>
      </c>
      <c r="Q13" s="52">
        <v>25</v>
      </c>
      <c r="R13" s="52"/>
      <c r="S13" s="52">
        <v>39.198999999999998</v>
      </c>
      <c r="T13" s="52">
        <v>195</v>
      </c>
      <c r="U13" s="52">
        <v>115</v>
      </c>
      <c r="V13" s="52">
        <v>27.533999999999999</v>
      </c>
      <c r="W13" s="52">
        <v>13.342000000000001</v>
      </c>
      <c r="X13" s="52"/>
      <c r="Y13" s="52"/>
      <c r="Z13" s="53"/>
      <c r="AA13" s="54">
        <f t="shared" si="0"/>
        <v>755.54899999999998</v>
      </c>
    </row>
    <row r="14" spans="1:27" ht="24.95" customHeight="1" x14ac:dyDescent="0.2">
      <c r="A14" s="55" t="s">
        <v>10</v>
      </c>
      <c r="B14" s="56">
        <v>0.5</v>
      </c>
      <c r="C14" s="57">
        <v>0.6</v>
      </c>
      <c r="D14" s="57">
        <v>0.6</v>
      </c>
      <c r="E14" s="57">
        <v>0.4</v>
      </c>
      <c r="F14" s="57">
        <v>0.1</v>
      </c>
      <c r="G14" s="57">
        <v>0.1</v>
      </c>
      <c r="H14" s="57">
        <v>0.90700000000000003</v>
      </c>
      <c r="I14" s="57">
        <v>6.2430000000000003</v>
      </c>
      <c r="J14" s="57">
        <v>10.5</v>
      </c>
      <c r="K14" s="57">
        <v>35.397999999999996</v>
      </c>
      <c r="L14" s="57">
        <v>50.528000000000006</v>
      </c>
      <c r="M14" s="57">
        <v>48.44</v>
      </c>
      <c r="N14" s="57">
        <v>58.489999999999995</v>
      </c>
      <c r="O14" s="57">
        <v>64.415999999999997</v>
      </c>
      <c r="P14" s="57">
        <v>53.701999999999998</v>
      </c>
      <c r="Q14" s="57">
        <v>37.232999999999997</v>
      </c>
      <c r="R14" s="57">
        <v>24.956999999999997</v>
      </c>
      <c r="S14" s="57">
        <v>3.1</v>
      </c>
      <c r="T14" s="57">
        <v>6.0769999999999991</v>
      </c>
      <c r="U14" s="57">
        <v>1.9489999999999998</v>
      </c>
      <c r="V14" s="57">
        <v>1</v>
      </c>
      <c r="W14" s="57">
        <v>0.9</v>
      </c>
      <c r="X14" s="57">
        <v>0.9</v>
      </c>
      <c r="Y14" s="57">
        <v>1</v>
      </c>
      <c r="Z14" s="58"/>
      <c r="AA14" s="59">
        <f t="shared" si="0"/>
        <v>408.03999999999996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76.3</v>
      </c>
      <c r="C16" s="62">
        <f t="shared" si="1"/>
        <v>79.536000000000001</v>
      </c>
      <c r="D16" s="62">
        <f t="shared" si="1"/>
        <v>70.257999999999996</v>
      </c>
      <c r="E16" s="62">
        <f t="shared" si="1"/>
        <v>62.787999999999997</v>
      </c>
      <c r="F16" s="62">
        <f t="shared" si="1"/>
        <v>61.872</v>
      </c>
      <c r="G16" s="62">
        <f t="shared" si="1"/>
        <v>67.983000000000004</v>
      </c>
      <c r="H16" s="62">
        <f t="shared" si="1"/>
        <v>74.692999999999998</v>
      </c>
      <c r="I16" s="62">
        <f t="shared" si="1"/>
        <v>64.742000000000004</v>
      </c>
      <c r="J16" s="62">
        <f t="shared" si="1"/>
        <v>42.382000000000005</v>
      </c>
      <c r="K16" s="62">
        <f t="shared" si="1"/>
        <v>85.397999999999996</v>
      </c>
      <c r="L16" s="62">
        <f t="shared" si="1"/>
        <v>100.52800000000001</v>
      </c>
      <c r="M16" s="62">
        <f t="shared" si="1"/>
        <v>98.44</v>
      </c>
      <c r="N16" s="62">
        <f t="shared" si="1"/>
        <v>108.49</v>
      </c>
      <c r="O16" s="62">
        <f t="shared" si="1"/>
        <v>114.416</v>
      </c>
      <c r="P16" s="62">
        <f t="shared" si="1"/>
        <v>103.702</v>
      </c>
      <c r="Q16" s="62">
        <f t="shared" si="1"/>
        <v>62.232999999999997</v>
      </c>
      <c r="R16" s="62">
        <f t="shared" si="1"/>
        <v>24.956999999999997</v>
      </c>
      <c r="S16" s="62">
        <f t="shared" si="1"/>
        <v>67.155999999999992</v>
      </c>
      <c r="T16" s="62">
        <f t="shared" si="1"/>
        <v>229.411</v>
      </c>
      <c r="U16" s="62">
        <f t="shared" si="1"/>
        <v>132.07500000000002</v>
      </c>
      <c r="V16" s="62">
        <f t="shared" si="1"/>
        <v>55.137</v>
      </c>
      <c r="W16" s="62">
        <f t="shared" si="1"/>
        <v>60.271999999999998</v>
      </c>
      <c r="X16" s="62">
        <f t="shared" si="1"/>
        <v>39.776000000000003</v>
      </c>
      <c r="Y16" s="62">
        <f t="shared" si="1"/>
        <v>38.996000000000002</v>
      </c>
      <c r="Z16" s="63" t="str">
        <f t="shared" si="1"/>
        <v/>
      </c>
      <c r="AA16" s="64">
        <f>SUM(AA10:AA15)</f>
        <v>1921.5409999999997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0.76400000000000001</v>
      </c>
      <c r="H20" s="77">
        <v>0.85699999999999998</v>
      </c>
      <c r="I20" s="77">
        <v>0.76200000000000001</v>
      </c>
      <c r="J20" s="77">
        <v>0.84699999999999998</v>
      </c>
      <c r="K20" s="77">
        <v>0.877</v>
      </c>
      <c r="L20" s="77">
        <v>0.86799999999999999</v>
      </c>
      <c r="M20" s="77">
        <v>0.86499999999999999</v>
      </c>
      <c r="N20" s="77">
        <v>0.82399999999999995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6.6640000000000006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2.9119999999999999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2.9119999999999999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0.76400000000000001</v>
      </c>
      <c r="H26" s="88">
        <f t="shared" si="3"/>
        <v>0.85699999999999998</v>
      </c>
      <c r="I26" s="88">
        <f t="shared" si="3"/>
        <v>0.76200000000000001</v>
      </c>
      <c r="J26" s="88">
        <f t="shared" si="3"/>
        <v>3.7589999999999999</v>
      </c>
      <c r="K26" s="88">
        <f t="shared" si="3"/>
        <v>0.877</v>
      </c>
      <c r="L26" s="88">
        <f t="shared" si="3"/>
        <v>0.86799999999999999</v>
      </c>
      <c r="M26" s="88">
        <f t="shared" si="3"/>
        <v>0.86499999999999999</v>
      </c>
      <c r="N26" s="88">
        <f t="shared" si="3"/>
        <v>0.82399999999999995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9.5760000000000005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76.3</v>
      </c>
      <c r="C30" s="77">
        <v>79.536000000000001</v>
      </c>
      <c r="D30" s="77">
        <v>70.257999999999996</v>
      </c>
      <c r="E30" s="77">
        <v>62.787999999999997</v>
      </c>
      <c r="F30" s="77">
        <v>61.872</v>
      </c>
      <c r="G30" s="77">
        <v>68.747</v>
      </c>
      <c r="H30" s="77">
        <v>75.55</v>
      </c>
      <c r="I30" s="77">
        <v>65.504000000000005</v>
      </c>
      <c r="J30" s="77">
        <v>46.140999999999998</v>
      </c>
      <c r="K30" s="77">
        <v>86.275000000000006</v>
      </c>
      <c r="L30" s="77">
        <v>101.396</v>
      </c>
      <c r="M30" s="77">
        <v>99.305000000000007</v>
      </c>
      <c r="N30" s="77">
        <v>109.31399999999999</v>
      </c>
      <c r="O30" s="77">
        <v>114.416</v>
      </c>
      <c r="P30" s="77">
        <v>103.702</v>
      </c>
      <c r="Q30" s="77">
        <v>62.232999999999997</v>
      </c>
      <c r="R30" s="77">
        <v>24.957000000000001</v>
      </c>
      <c r="S30" s="77">
        <v>67.156000000000006</v>
      </c>
      <c r="T30" s="77">
        <v>229.411</v>
      </c>
      <c r="U30" s="77">
        <v>132.07499999999999</v>
      </c>
      <c r="V30" s="77">
        <v>55.137</v>
      </c>
      <c r="W30" s="77">
        <v>60.271999999999998</v>
      </c>
      <c r="X30" s="77">
        <v>39.776000000000003</v>
      </c>
      <c r="Y30" s="77">
        <v>38.996000000000002</v>
      </c>
      <c r="Z30" s="78"/>
      <c r="AA30" s="79">
        <f>SUM(B30:Z30)</f>
        <v>1931.1170000000002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76.3</v>
      </c>
      <c r="C32" s="62">
        <f t="shared" ref="C32:Z32" si="4">IF(LEN(C$2)&gt;0,SUM(C29:C31),"")</f>
        <v>79.536000000000001</v>
      </c>
      <c r="D32" s="62">
        <f t="shared" si="4"/>
        <v>70.257999999999996</v>
      </c>
      <c r="E32" s="62">
        <f t="shared" si="4"/>
        <v>62.787999999999997</v>
      </c>
      <c r="F32" s="62">
        <f t="shared" si="4"/>
        <v>61.872</v>
      </c>
      <c r="G32" s="62">
        <f t="shared" si="4"/>
        <v>68.747</v>
      </c>
      <c r="H32" s="62">
        <f t="shared" si="4"/>
        <v>75.55</v>
      </c>
      <c r="I32" s="62">
        <f t="shared" si="4"/>
        <v>65.504000000000005</v>
      </c>
      <c r="J32" s="62">
        <f t="shared" si="4"/>
        <v>46.140999999999998</v>
      </c>
      <c r="K32" s="62">
        <f t="shared" si="4"/>
        <v>86.275000000000006</v>
      </c>
      <c r="L32" s="62">
        <f t="shared" si="4"/>
        <v>101.396</v>
      </c>
      <c r="M32" s="62">
        <f t="shared" si="4"/>
        <v>99.305000000000007</v>
      </c>
      <c r="N32" s="62">
        <f t="shared" si="4"/>
        <v>109.31399999999999</v>
      </c>
      <c r="O32" s="62">
        <f t="shared" si="4"/>
        <v>114.416</v>
      </c>
      <c r="P32" s="62">
        <f t="shared" si="4"/>
        <v>103.702</v>
      </c>
      <c r="Q32" s="62">
        <f t="shared" si="4"/>
        <v>62.232999999999997</v>
      </c>
      <c r="R32" s="62">
        <f t="shared" si="4"/>
        <v>24.957000000000001</v>
      </c>
      <c r="S32" s="62">
        <f t="shared" si="4"/>
        <v>67.156000000000006</v>
      </c>
      <c r="T32" s="62">
        <f t="shared" si="4"/>
        <v>229.411</v>
      </c>
      <c r="U32" s="62">
        <f t="shared" si="4"/>
        <v>132.07499999999999</v>
      </c>
      <c r="V32" s="62">
        <f t="shared" si="4"/>
        <v>55.137</v>
      </c>
      <c r="W32" s="62">
        <f t="shared" si="4"/>
        <v>60.271999999999998</v>
      </c>
      <c r="X32" s="62">
        <f t="shared" si="4"/>
        <v>39.776000000000003</v>
      </c>
      <c r="Y32" s="62">
        <f t="shared" si="4"/>
        <v>38.996000000000002</v>
      </c>
      <c r="Z32" s="63" t="str">
        <f t="shared" si="4"/>
        <v/>
      </c>
      <c r="AA32" s="64">
        <f>SUM(AA29:AA31)</f>
        <v>1931.1170000000002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76.3</v>
      </c>
      <c r="C52" s="88">
        <f t="shared" si="10"/>
        <v>79.536000000000001</v>
      </c>
      <c r="D52" s="88">
        <f t="shared" si="10"/>
        <v>70.257999999999996</v>
      </c>
      <c r="E52" s="88">
        <f t="shared" si="10"/>
        <v>62.787999999999997</v>
      </c>
      <c r="F52" s="88">
        <f t="shared" si="10"/>
        <v>61.872</v>
      </c>
      <c r="G52" s="88">
        <f t="shared" si="10"/>
        <v>68.747</v>
      </c>
      <c r="H52" s="88">
        <f t="shared" si="10"/>
        <v>75.55</v>
      </c>
      <c r="I52" s="88">
        <f t="shared" si="10"/>
        <v>65.504000000000005</v>
      </c>
      <c r="J52" s="88">
        <f t="shared" si="10"/>
        <v>46.141000000000005</v>
      </c>
      <c r="K52" s="88">
        <f t="shared" si="10"/>
        <v>86.274999999999991</v>
      </c>
      <c r="L52" s="88">
        <f t="shared" si="10"/>
        <v>101.396</v>
      </c>
      <c r="M52" s="88">
        <f t="shared" si="10"/>
        <v>99.304999999999993</v>
      </c>
      <c r="N52" s="88">
        <f t="shared" si="10"/>
        <v>109.31399999999999</v>
      </c>
      <c r="O52" s="88">
        <f t="shared" si="10"/>
        <v>114.416</v>
      </c>
      <c r="P52" s="88">
        <f t="shared" si="10"/>
        <v>103.702</v>
      </c>
      <c r="Q52" s="88">
        <f t="shared" si="10"/>
        <v>62.232999999999997</v>
      </c>
      <c r="R52" s="88">
        <f t="shared" si="10"/>
        <v>24.956999999999997</v>
      </c>
      <c r="S52" s="88">
        <f t="shared" si="10"/>
        <v>67.155999999999992</v>
      </c>
      <c r="T52" s="88">
        <f t="shared" si="10"/>
        <v>229.411</v>
      </c>
      <c r="U52" s="88">
        <f t="shared" si="10"/>
        <v>132.07500000000002</v>
      </c>
      <c r="V52" s="88">
        <f t="shared" si="10"/>
        <v>55.137</v>
      </c>
      <c r="W52" s="88">
        <f t="shared" si="10"/>
        <v>60.271999999999998</v>
      </c>
      <c r="X52" s="88">
        <f t="shared" si="10"/>
        <v>39.776000000000003</v>
      </c>
      <c r="Y52" s="88">
        <f t="shared" si="10"/>
        <v>38.996000000000002</v>
      </c>
      <c r="Z52" s="89" t="str">
        <f t="shared" si="10"/>
        <v/>
      </c>
      <c r="AA52" s="104">
        <f>SUM(B52:Z52)</f>
        <v>1931.117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76.299999999999983</v>
      </c>
      <c r="C4" s="18">
        <v>79.536000000000001</v>
      </c>
      <c r="D4" s="18">
        <v>70.257999999999996</v>
      </c>
      <c r="E4" s="18">
        <v>62.788000000000011</v>
      </c>
      <c r="F4" s="18">
        <v>61.871999999999993</v>
      </c>
      <c r="G4" s="18">
        <v>68.746999999999986</v>
      </c>
      <c r="H4" s="18">
        <v>75.55</v>
      </c>
      <c r="I4" s="18">
        <v>65.504000000000005</v>
      </c>
      <c r="J4" s="18">
        <v>46.140999999999998</v>
      </c>
      <c r="K4" s="18">
        <v>86.274999999999991</v>
      </c>
      <c r="L4" s="18">
        <v>101.396</v>
      </c>
      <c r="M4" s="18">
        <v>99.305000000000021</v>
      </c>
      <c r="N4" s="18">
        <v>109.31400000000001</v>
      </c>
      <c r="O4" s="18">
        <v>114.416</v>
      </c>
      <c r="P4" s="18">
        <v>103.70199999999998</v>
      </c>
      <c r="Q4" s="18">
        <v>62.233000000000004</v>
      </c>
      <c r="R4" s="18">
        <v>24.957000000000001</v>
      </c>
      <c r="S4" s="18">
        <v>67.156000000000006</v>
      </c>
      <c r="T4" s="18">
        <v>229.42399999999998</v>
      </c>
      <c r="U4" s="18">
        <v>132.03499999999997</v>
      </c>
      <c r="V4" s="18">
        <v>55.137</v>
      </c>
      <c r="W4" s="18">
        <v>60.272000000000006</v>
      </c>
      <c r="X4" s="18">
        <v>39.775999999999996</v>
      </c>
      <c r="Y4" s="18">
        <v>38.996000000000002</v>
      </c>
      <c r="Z4" s="19"/>
      <c r="AA4" s="20">
        <f>SUM(B4:Z4)</f>
        <v>1931.0899999999997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98.16</v>
      </c>
      <c r="C7" s="28">
        <v>102.79</v>
      </c>
      <c r="D7" s="28">
        <v>101</v>
      </c>
      <c r="E7" s="28">
        <v>98</v>
      </c>
      <c r="F7" s="28">
        <v>101</v>
      </c>
      <c r="G7" s="28">
        <v>107.81</v>
      </c>
      <c r="H7" s="28">
        <v>100.72</v>
      </c>
      <c r="I7" s="28">
        <v>100.05</v>
      </c>
      <c r="J7" s="28">
        <v>57.47</v>
      </c>
      <c r="K7" s="28">
        <v>19.89</v>
      </c>
      <c r="L7" s="28">
        <v>11.65</v>
      </c>
      <c r="M7" s="28">
        <v>11.02</v>
      </c>
      <c r="N7" s="28">
        <v>15</v>
      </c>
      <c r="O7" s="28">
        <v>15</v>
      </c>
      <c r="P7" s="28">
        <v>13.65</v>
      </c>
      <c r="Q7" s="28">
        <v>51.24</v>
      </c>
      <c r="R7" s="28">
        <v>73.34</v>
      </c>
      <c r="S7" s="28">
        <v>108</v>
      </c>
      <c r="T7" s="28">
        <v>150</v>
      </c>
      <c r="U7" s="28">
        <v>201.19</v>
      </c>
      <c r="V7" s="28">
        <v>141.32</v>
      </c>
      <c r="W7" s="28">
        <v>98.14</v>
      </c>
      <c r="X7" s="28">
        <v>105.87</v>
      </c>
      <c r="Y7" s="28">
        <v>96.93</v>
      </c>
      <c r="Z7" s="29"/>
      <c r="AA7" s="30">
        <f>IF(SUM(B7:Z7)&lt;&gt;0,AVERAGEIF(B7:Z7,"&lt;&gt;"""),"")</f>
        <v>82.468333333333334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47.439</v>
      </c>
      <c r="J12" s="52"/>
      <c r="K12" s="52">
        <v>52</v>
      </c>
      <c r="L12" s="52">
        <v>52</v>
      </c>
      <c r="M12" s="52">
        <v>52</v>
      </c>
      <c r="N12" s="52">
        <v>52</v>
      </c>
      <c r="O12" s="52">
        <v>52</v>
      </c>
      <c r="P12" s="52">
        <v>52</v>
      </c>
      <c r="Q12" s="52">
        <v>12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371.43899999999996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16.163</v>
      </c>
      <c r="X13" s="52"/>
      <c r="Y13" s="52"/>
      <c r="Z13" s="53"/>
      <c r="AA13" s="54">
        <f t="shared" si="0"/>
        <v>16.163</v>
      </c>
    </row>
    <row r="14" spans="1:27" ht="24.95" customHeight="1" x14ac:dyDescent="0.2">
      <c r="A14" s="55" t="s">
        <v>10</v>
      </c>
      <c r="B14" s="56">
        <v>11.446</v>
      </c>
      <c r="C14" s="57">
        <v>12.105999999999998</v>
      </c>
      <c r="D14" s="57">
        <v>15.104999999999999</v>
      </c>
      <c r="E14" s="57">
        <v>13.625</v>
      </c>
      <c r="F14" s="57">
        <v>13.067</v>
      </c>
      <c r="G14" s="57">
        <v>10.305999999999999</v>
      </c>
      <c r="H14" s="57">
        <v>4.7969999999999997</v>
      </c>
      <c r="I14" s="57">
        <v>0.63300000000000001</v>
      </c>
      <c r="J14" s="57">
        <v>22.938000000000002</v>
      </c>
      <c r="K14" s="57">
        <v>11</v>
      </c>
      <c r="L14" s="57">
        <v>16.077000000000002</v>
      </c>
      <c r="M14" s="57">
        <v>4.5190000000000001</v>
      </c>
      <c r="N14" s="57"/>
      <c r="O14" s="57"/>
      <c r="P14" s="57"/>
      <c r="Q14" s="57"/>
      <c r="R14" s="57"/>
      <c r="S14" s="57">
        <v>15.320999999999998</v>
      </c>
      <c r="T14" s="57"/>
      <c r="U14" s="57">
        <v>3.5</v>
      </c>
      <c r="V14" s="57">
        <v>4.9119999999999999</v>
      </c>
      <c r="W14" s="57">
        <v>0.89300000000000002</v>
      </c>
      <c r="X14" s="57">
        <v>0.47500000000000003</v>
      </c>
      <c r="Y14" s="57">
        <v>1.1140000000000001</v>
      </c>
      <c r="Z14" s="58"/>
      <c r="AA14" s="59">
        <f t="shared" si="0"/>
        <v>161.834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11.446</v>
      </c>
      <c r="C16" s="62">
        <f t="shared" ref="C16:Z16" si="1">IF(LEN(C$2)&gt;0,SUM(C10:C15),"")</f>
        <v>12.105999999999998</v>
      </c>
      <c r="D16" s="62">
        <f t="shared" si="1"/>
        <v>15.104999999999999</v>
      </c>
      <c r="E16" s="62">
        <f t="shared" si="1"/>
        <v>13.625</v>
      </c>
      <c r="F16" s="62">
        <f t="shared" si="1"/>
        <v>13.067</v>
      </c>
      <c r="G16" s="62">
        <f t="shared" si="1"/>
        <v>10.305999999999999</v>
      </c>
      <c r="H16" s="62">
        <f t="shared" si="1"/>
        <v>4.7969999999999997</v>
      </c>
      <c r="I16" s="62">
        <f t="shared" si="1"/>
        <v>48.072000000000003</v>
      </c>
      <c r="J16" s="62">
        <f t="shared" si="1"/>
        <v>22.938000000000002</v>
      </c>
      <c r="K16" s="62">
        <f t="shared" si="1"/>
        <v>63</v>
      </c>
      <c r="L16" s="62">
        <f t="shared" si="1"/>
        <v>68.076999999999998</v>
      </c>
      <c r="M16" s="62">
        <f t="shared" si="1"/>
        <v>56.518999999999998</v>
      </c>
      <c r="N16" s="62">
        <f t="shared" si="1"/>
        <v>52</v>
      </c>
      <c r="O16" s="62">
        <f t="shared" si="1"/>
        <v>52</v>
      </c>
      <c r="P16" s="62">
        <f t="shared" si="1"/>
        <v>52</v>
      </c>
      <c r="Q16" s="62">
        <f t="shared" si="1"/>
        <v>12</v>
      </c>
      <c r="R16" s="62">
        <f t="shared" si="1"/>
        <v>0</v>
      </c>
      <c r="S16" s="62">
        <f t="shared" si="1"/>
        <v>15.320999999999998</v>
      </c>
      <c r="T16" s="62">
        <f t="shared" si="1"/>
        <v>0</v>
      </c>
      <c r="U16" s="62">
        <f t="shared" si="1"/>
        <v>3.5</v>
      </c>
      <c r="V16" s="62">
        <f t="shared" si="1"/>
        <v>4.9119999999999999</v>
      </c>
      <c r="W16" s="62">
        <f t="shared" si="1"/>
        <v>17.056000000000001</v>
      </c>
      <c r="X16" s="62">
        <f t="shared" si="1"/>
        <v>0.47500000000000003</v>
      </c>
      <c r="Y16" s="62">
        <f t="shared" si="1"/>
        <v>1.1140000000000001</v>
      </c>
      <c r="Z16" s="63" t="str">
        <f t="shared" si="1"/>
        <v/>
      </c>
      <c r="AA16" s="64">
        <f>SUM(AA10:AA15)</f>
        <v>549.43599999999992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38.406000000000006</v>
      </c>
      <c r="C20" s="77">
        <v>38.336999999999996</v>
      </c>
      <c r="D20" s="77">
        <v>28.309000000000001</v>
      </c>
      <c r="E20" s="77">
        <v>28.376000000000001</v>
      </c>
      <c r="F20" s="77">
        <v>28.484999999999999</v>
      </c>
      <c r="G20" s="77">
        <v>29.152000000000001</v>
      </c>
      <c r="H20" s="77">
        <v>39.734999999999999</v>
      </c>
      <c r="I20" s="77">
        <v>10.084999999999999</v>
      </c>
      <c r="J20" s="77">
        <v>14.766</v>
      </c>
      <c r="K20" s="77">
        <v>10.126999999999999</v>
      </c>
      <c r="L20" s="77">
        <v>10.165999999999999</v>
      </c>
      <c r="M20" s="77">
        <v>9.9930000000000003</v>
      </c>
      <c r="N20" s="77">
        <v>13.895999999999999</v>
      </c>
      <c r="O20" s="77">
        <v>13.59</v>
      </c>
      <c r="P20" s="77">
        <v>8.6219999999999999</v>
      </c>
      <c r="Q20" s="77">
        <v>9.0939999999999994</v>
      </c>
      <c r="R20" s="77">
        <v>5.8730000000000002</v>
      </c>
      <c r="S20" s="77">
        <v>9.0630000000000006</v>
      </c>
      <c r="T20" s="77">
        <v>9.2669999999999995</v>
      </c>
      <c r="U20" s="77">
        <v>9.2170000000000005</v>
      </c>
      <c r="V20" s="77">
        <v>8.9890000000000008</v>
      </c>
      <c r="W20" s="77">
        <v>9.1120000000000001</v>
      </c>
      <c r="X20" s="77">
        <v>19.023999999999997</v>
      </c>
      <c r="Y20" s="77">
        <v>8.5190000000000001</v>
      </c>
      <c r="Z20" s="78"/>
      <c r="AA20" s="79">
        <f t="shared" si="2"/>
        <v>410.20299999999997</v>
      </c>
    </row>
    <row r="21" spans="1:27" ht="24.95" customHeight="1" x14ac:dyDescent="0.2">
      <c r="A21" s="75" t="s">
        <v>16</v>
      </c>
      <c r="B21" s="80">
        <v>26.448</v>
      </c>
      <c r="C21" s="81">
        <v>29.093</v>
      </c>
      <c r="D21" s="81">
        <v>26.844000000000001</v>
      </c>
      <c r="E21" s="81">
        <v>20.786999999999999</v>
      </c>
      <c r="F21" s="81">
        <v>20.32</v>
      </c>
      <c r="G21" s="81">
        <v>29.289000000000001</v>
      </c>
      <c r="H21" s="81">
        <v>31.018000000000001</v>
      </c>
      <c r="I21" s="81">
        <v>7.3470000000000004</v>
      </c>
      <c r="J21" s="81">
        <v>8.4370000000000012</v>
      </c>
      <c r="K21" s="81">
        <v>13.148000000000001</v>
      </c>
      <c r="L21" s="81">
        <v>23.152999999999999</v>
      </c>
      <c r="M21" s="81">
        <v>30.492999999999999</v>
      </c>
      <c r="N21" s="81">
        <v>41.317999999999998</v>
      </c>
      <c r="O21" s="81">
        <v>46.725999999999999</v>
      </c>
      <c r="P21" s="81">
        <v>38.279999999999994</v>
      </c>
      <c r="Q21" s="81">
        <v>41.138999999999996</v>
      </c>
      <c r="R21" s="81">
        <v>19.084000000000003</v>
      </c>
      <c r="S21" s="81">
        <v>42.771999999999998</v>
      </c>
      <c r="T21" s="81">
        <v>14.056999999999999</v>
      </c>
      <c r="U21" s="81">
        <v>21.218000000000004</v>
      </c>
      <c r="V21" s="81">
        <v>41.236000000000004</v>
      </c>
      <c r="W21" s="81">
        <v>34.104000000000006</v>
      </c>
      <c r="X21" s="81">
        <v>20.277000000000001</v>
      </c>
      <c r="Y21" s="81">
        <v>29.363</v>
      </c>
      <c r="Z21" s="78"/>
      <c r="AA21" s="79">
        <f t="shared" si="2"/>
        <v>655.95100000000002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64.854000000000013</v>
      </c>
      <c r="C26" s="88">
        <f t="shared" ref="C26:Z26" si="3">IF(LEN(C$2)&gt;0,SUM(C19:C25),"")</f>
        <v>67.429999999999993</v>
      </c>
      <c r="D26" s="88">
        <f t="shared" si="3"/>
        <v>55.153000000000006</v>
      </c>
      <c r="E26" s="88">
        <f t="shared" si="3"/>
        <v>49.162999999999997</v>
      </c>
      <c r="F26" s="88">
        <f t="shared" si="3"/>
        <v>48.805</v>
      </c>
      <c r="G26" s="88">
        <f t="shared" si="3"/>
        <v>58.441000000000003</v>
      </c>
      <c r="H26" s="88">
        <f t="shared" si="3"/>
        <v>70.753</v>
      </c>
      <c r="I26" s="88">
        <f t="shared" si="3"/>
        <v>17.431999999999999</v>
      </c>
      <c r="J26" s="88">
        <f t="shared" si="3"/>
        <v>23.203000000000003</v>
      </c>
      <c r="K26" s="88">
        <f t="shared" si="3"/>
        <v>23.274999999999999</v>
      </c>
      <c r="L26" s="88">
        <f t="shared" si="3"/>
        <v>33.318999999999996</v>
      </c>
      <c r="M26" s="88">
        <f t="shared" si="3"/>
        <v>42.786000000000001</v>
      </c>
      <c r="N26" s="88">
        <f t="shared" si="3"/>
        <v>57.313999999999993</v>
      </c>
      <c r="O26" s="88">
        <f t="shared" si="3"/>
        <v>62.415999999999997</v>
      </c>
      <c r="P26" s="88">
        <f t="shared" si="3"/>
        <v>51.701999999999998</v>
      </c>
      <c r="Q26" s="88">
        <f t="shared" si="3"/>
        <v>50.232999999999997</v>
      </c>
      <c r="R26" s="88">
        <f t="shared" si="3"/>
        <v>24.957000000000004</v>
      </c>
      <c r="S26" s="88">
        <f t="shared" si="3"/>
        <v>51.835000000000001</v>
      </c>
      <c r="T26" s="88">
        <f t="shared" si="3"/>
        <v>23.323999999999998</v>
      </c>
      <c r="U26" s="88">
        <f t="shared" si="3"/>
        <v>30.435000000000002</v>
      </c>
      <c r="V26" s="88">
        <f t="shared" si="3"/>
        <v>50.225000000000009</v>
      </c>
      <c r="W26" s="88">
        <f t="shared" si="3"/>
        <v>43.216000000000008</v>
      </c>
      <c r="X26" s="88">
        <f t="shared" si="3"/>
        <v>39.301000000000002</v>
      </c>
      <c r="Y26" s="88">
        <f t="shared" si="3"/>
        <v>37.881999999999998</v>
      </c>
      <c r="Z26" s="89" t="str">
        <f t="shared" si="3"/>
        <v/>
      </c>
      <c r="AA26" s="90">
        <f>SUM(AA19:AA25)</f>
        <v>1077.454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76.3</v>
      </c>
      <c r="C30" s="77">
        <v>79.536000000000001</v>
      </c>
      <c r="D30" s="77">
        <v>70.257999999999996</v>
      </c>
      <c r="E30" s="77">
        <v>62.787999999999997</v>
      </c>
      <c r="F30" s="77">
        <v>61.872</v>
      </c>
      <c r="G30" s="77">
        <v>68.747</v>
      </c>
      <c r="H30" s="77">
        <v>75.55</v>
      </c>
      <c r="I30" s="77">
        <v>65.504000000000005</v>
      </c>
      <c r="J30" s="77">
        <v>46.140999999999998</v>
      </c>
      <c r="K30" s="77">
        <v>86.275000000000006</v>
      </c>
      <c r="L30" s="77">
        <v>101.396</v>
      </c>
      <c r="M30" s="77">
        <v>99.305000000000007</v>
      </c>
      <c r="N30" s="77">
        <v>109.31399999999999</v>
      </c>
      <c r="O30" s="77">
        <v>114.416</v>
      </c>
      <c r="P30" s="77">
        <v>103.702</v>
      </c>
      <c r="Q30" s="77">
        <v>62.232999999999997</v>
      </c>
      <c r="R30" s="77">
        <v>24.957000000000001</v>
      </c>
      <c r="S30" s="77">
        <v>67.156000000000006</v>
      </c>
      <c r="T30" s="77">
        <v>23.324000000000002</v>
      </c>
      <c r="U30" s="77">
        <v>33.935000000000002</v>
      </c>
      <c r="V30" s="77">
        <v>55.137</v>
      </c>
      <c r="W30" s="77">
        <v>60.271999999999998</v>
      </c>
      <c r="X30" s="77">
        <v>39.776000000000003</v>
      </c>
      <c r="Y30" s="77">
        <v>38.996000000000002</v>
      </c>
      <c r="Z30" s="78"/>
      <c r="AA30" s="79">
        <f>SUM(B30:Z30)</f>
        <v>1626.89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76.3</v>
      </c>
      <c r="C32" s="62">
        <f t="shared" ref="C32:Z32" si="4">IF(LEN(C$2)&gt;0,SUM(C29:C31),"")</f>
        <v>79.536000000000001</v>
      </c>
      <c r="D32" s="62">
        <f t="shared" si="4"/>
        <v>70.257999999999996</v>
      </c>
      <c r="E32" s="62">
        <f t="shared" si="4"/>
        <v>62.787999999999997</v>
      </c>
      <c r="F32" s="62">
        <f t="shared" si="4"/>
        <v>61.872</v>
      </c>
      <c r="G32" s="62">
        <f t="shared" si="4"/>
        <v>68.747</v>
      </c>
      <c r="H32" s="62">
        <f t="shared" si="4"/>
        <v>75.55</v>
      </c>
      <c r="I32" s="62">
        <f t="shared" si="4"/>
        <v>65.504000000000005</v>
      </c>
      <c r="J32" s="62">
        <f t="shared" si="4"/>
        <v>46.140999999999998</v>
      </c>
      <c r="K32" s="62">
        <f t="shared" si="4"/>
        <v>86.275000000000006</v>
      </c>
      <c r="L32" s="62">
        <f t="shared" si="4"/>
        <v>101.396</v>
      </c>
      <c r="M32" s="62">
        <f t="shared" si="4"/>
        <v>99.305000000000007</v>
      </c>
      <c r="N32" s="62">
        <f t="shared" si="4"/>
        <v>109.31399999999999</v>
      </c>
      <c r="O32" s="62">
        <f t="shared" si="4"/>
        <v>114.416</v>
      </c>
      <c r="P32" s="62">
        <f t="shared" si="4"/>
        <v>103.702</v>
      </c>
      <c r="Q32" s="62">
        <f t="shared" si="4"/>
        <v>62.232999999999997</v>
      </c>
      <c r="R32" s="62">
        <f t="shared" si="4"/>
        <v>24.957000000000001</v>
      </c>
      <c r="S32" s="62">
        <f t="shared" si="4"/>
        <v>67.156000000000006</v>
      </c>
      <c r="T32" s="62">
        <f t="shared" si="4"/>
        <v>23.324000000000002</v>
      </c>
      <c r="U32" s="62">
        <f t="shared" si="4"/>
        <v>33.935000000000002</v>
      </c>
      <c r="V32" s="62">
        <f t="shared" si="4"/>
        <v>55.137</v>
      </c>
      <c r="W32" s="62">
        <f t="shared" si="4"/>
        <v>60.271999999999998</v>
      </c>
      <c r="X32" s="62">
        <f t="shared" si="4"/>
        <v>39.776000000000003</v>
      </c>
      <c r="Y32" s="62">
        <f t="shared" si="4"/>
        <v>38.996000000000002</v>
      </c>
      <c r="Z32" s="63" t="str">
        <f t="shared" si="4"/>
        <v/>
      </c>
      <c r="AA32" s="64">
        <f>SUM(AA29:AA31)</f>
        <v>1626.89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206.1</v>
      </c>
      <c r="U39" s="99">
        <v>98.1</v>
      </c>
      <c r="V39" s="99"/>
      <c r="W39" s="99"/>
      <c r="X39" s="99"/>
      <c r="Y39" s="99"/>
      <c r="Z39" s="100"/>
      <c r="AA39" s="79">
        <f t="shared" si="5"/>
        <v>304.2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206.1</v>
      </c>
      <c r="U40" s="88">
        <f t="shared" si="6"/>
        <v>98.1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206.1</v>
      </c>
      <c r="U47" s="99">
        <v>98.1</v>
      </c>
      <c r="V47" s="99"/>
      <c r="W47" s="99"/>
      <c r="X47" s="99"/>
      <c r="Y47" s="99"/>
      <c r="Z47" s="100"/>
      <c r="AA47" s="79">
        <f t="shared" si="7"/>
        <v>304.2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206.1</v>
      </c>
      <c r="U49" s="88">
        <f t="shared" si="8"/>
        <v>98.1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76.300000000000011</v>
      </c>
      <c r="C52" s="88">
        <f t="shared" ref="C52:Z52" si="10">IF(LEN(C$2)&gt;0,SUM(C10:C15)+C26+C40,"")</f>
        <v>79.535999999999987</v>
      </c>
      <c r="D52" s="88">
        <f t="shared" si="10"/>
        <v>70.25800000000001</v>
      </c>
      <c r="E52" s="88">
        <f t="shared" si="10"/>
        <v>62.787999999999997</v>
      </c>
      <c r="F52" s="88">
        <f t="shared" si="10"/>
        <v>61.872</v>
      </c>
      <c r="G52" s="88">
        <f t="shared" si="10"/>
        <v>68.747</v>
      </c>
      <c r="H52" s="88">
        <f t="shared" si="10"/>
        <v>75.55</v>
      </c>
      <c r="I52" s="88">
        <f t="shared" si="10"/>
        <v>65.504000000000005</v>
      </c>
      <c r="J52" s="88">
        <f t="shared" si="10"/>
        <v>46.141000000000005</v>
      </c>
      <c r="K52" s="88">
        <f t="shared" si="10"/>
        <v>86.275000000000006</v>
      </c>
      <c r="L52" s="88">
        <f t="shared" si="10"/>
        <v>101.39599999999999</v>
      </c>
      <c r="M52" s="88">
        <f t="shared" si="10"/>
        <v>99.305000000000007</v>
      </c>
      <c r="N52" s="88">
        <f t="shared" si="10"/>
        <v>109.31399999999999</v>
      </c>
      <c r="O52" s="88">
        <f t="shared" si="10"/>
        <v>114.416</v>
      </c>
      <c r="P52" s="88">
        <f t="shared" si="10"/>
        <v>103.702</v>
      </c>
      <c r="Q52" s="88">
        <f t="shared" si="10"/>
        <v>62.232999999999997</v>
      </c>
      <c r="R52" s="88">
        <f t="shared" si="10"/>
        <v>24.957000000000004</v>
      </c>
      <c r="S52" s="88">
        <f t="shared" si="10"/>
        <v>67.156000000000006</v>
      </c>
      <c r="T52" s="88">
        <f t="shared" si="10"/>
        <v>229.42399999999998</v>
      </c>
      <c r="U52" s="88">
        <f t="shared" si="10"/>
        <v>132.035</v>
      </c>
      <c r="V52" s="88">
        <f t="shared" si="10"/>
        <v>55.137000000000008</v>
      </c>
      <c r="W52" s="88">
        <f t="shared" si="10"/>
        <v>60.272000000000006</v>
      </c>
      <c r="X52" s="88">
        <f t="shared" si="10"/>
        <v>39.776000000000003</v>
      </c>
      <c r="Y52" s="88">
        <f t="shared" si="10"/>
        <v>38.995999999999995</v>
      </c>
      <c r="Z52" s="89" t="str">
        <f t="shared" si="10"/>
        <v/>
      </c>
      <c r="AA52" s="104">
        <f>SUM(B52:Z52)</f>
        <v>1931.0900000000001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206.1</v>
      </c>
      <c r="U4" s="18">
        <v>98.1</v>
      </c>
      <c r="V4" s="18"/>
      <c r="W4" s="18"/>
      <c r="X4" s="18"/>
      <c r="Y4" s="18"/>
      <c r="Z4" s="19"/>
      <c r="AA4" s="111">
        <f>SUM(B4:Z4)</f>
        <v>304.2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98.16</v>
      </c>
      <c r="C7" s="117">
        <v>102.79</v>
      </c>
      <c r="D7" s="117">
        <v>101</v>
      </c>
      <c r="E7" s="117">
        <v>98</v>
      </c>
      <c r="F7" s="117">
        <v>101</v>
      </c>
      <c r="G7" s="117">
        <v>107.81</v>
      </c>
      <c r="H7" s="117">
        <v>100.72</v>
      </c>
      <c r="I7" s="117">
        <v>100.05</v>
      </c>
      <c r="J7" s="117">
        <v>57.47</v>
      </c>
      <c r="K7" s="117">
        <v>19.89</v>
      </c>
      <c r="L7" s="117">
        <v>11.65</v>
      </c>
      <c r="M7" s="117">
        <v>11.02</v>
      </c>
      <c r="N7" s="117">
        <v>15</v>
      </c>
      <c r="O7" s="117">
        <v>15</v>
      </c>
      <c r="P7" s="117">
        <v>13.65</v>
      </c>
      <c r="Q7" s="117">
        <v>51.24</v>
      </c>
      <c r="R7" s="117">
        <v>73.34</v>
      </c>
      <c r="S7" s="117">
        <v>108</v>
      </c>
      <c r="T7" s="117">
        <v>150</v>
      </c>
      <c r="U7" s="117">
        <v>201.19</v>
      </c>
      <c r="V7" s="117">
        <v>141.32</v>
      </c>
      <c r="W7" s="117">
        <v>98.14</v>
      </c>
      <c r="X7" s="117">
        <v>105.87</v>
      </c>
      <c r="Y7" s="117">
        <v>96.93</v>
      </c>
      <c r="Z7" s="118"/>
      <c r="AA7" s="119">
        <f>IF(SUM(B7:Z7)&lt;&gt;0,AVERAGEIF(B7:Z7,"&lt;&gt;"""),"")</f>
        <v>82.468333333333334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206.1</v>
      </c>
      <c r="U23" s="133">
        <v>98.1</v>
      </c>
      <c r="V23" s="133"/>
      <c r="W23" s="133"/>
      <c r="X23" s="133"/>
      <c r="Y23" s="133"/>
      <c r="Z23" s="131"/>
      <c r="AA23" s="132">
        <f t="shared" si="2"/>
        <v>304.2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206.1</v>
      </c>
      <c r="U24" s="135">
        <f t="shared" si="3"/>
        <v>98.1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2024-09-30T13:27:06Z</dcterms:created>
  <dcterms:modified xsi:type="dcterms:W3CDTF">2024-09-30T13:27:07Z</dcterms:modified>
</cp:coreProperties>
</file>