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<sst xmlns="http://schemas.openxmlformats.org/spreadsheetml/2006/main" count="119" uniqueCount="54">
  <si>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29/09/2024 16:28:30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</si>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</sst>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0FA-4CE3-9849-E877A844DBF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0FA-4CE3-9849-E877A844DBF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0FA-4CE3-9849-E877A844DBF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0.19900000000000001</c:v>
                </c:pt>
                <c:pt idx="3">
                  <c:v>0.96399999999999997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FA-4CE3-9849-E877A844DBF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0FA-4CE3-9849-E877A844DBF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0FA-4CE3-9849-E877A844DBF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0FA-4CE3-9849-E877A844DBF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0FA-4CE3-9849-E877A844DBF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0FA-4CE3-9849-E877A844DBF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76.492000000000004</c:v>
                </c:pt>
                <c:pt idx="8">
                  <c:v>90.355999999999995</c:v>
                </c:pt>
                <c:pt idx="16">
                  <c:v>32.353999999999999</c:v>
                </c:pt>
                <c:pt idx="17">
                  <c:v>34</c:v>
                </c:pt>
                <c:pt idx="18">
                  <c:v>28.250999999999998</c:v>
                </c:pt>
                <c:pt idx="19">
                  <c:v>64</c:v>
                </c:pt>
                <c:pt idx="20">
                  <c:v>47.542999999999999</c:v>
                </c:pt>
                <c:pt idx="21">
                  <c:v>88.903999999999996</c:v>
                </c:pt>
                <c:pt idx="22">
                  <c:v>30.232999999999997</c:v>
                </c:pt>
                <c:pt idx="23">
                  <c:v>87.820999999999998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0FA-4CE3-9849-E877A844DBF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30.5</c:v>
                </c:pt>
                <c:pt idx="23">
                  <c:v>14.3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FA-4CE3-9849-E877A844DBF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2.4510000000000001</c:v>
                </c:pt>
                <c:pt idx="1">
                  <c:v>2.911</c:v>
                </c:pt>
                <c:pt idx="2">
                  <c:v>3.5019999999999998</c:v>
                </c:pt>
                <c:pt idx="3">
                  <c:v>3.0049999999999999</c:v>
                </c:pt>
                <c:pt idx="4">
                  <c:v>9.8979999999999997</c:v>
                </c:pt>
                <c:pt idx="5">
                  <c:v>7.7059999999999995</c:v>
                </c:pt>
                <c:pt idx="6">
                  <c:v>20.707999999999998</c:v>
                </c:pt>
                <c:pt idx="7">
                  <c:v>52.861999999999995</c:v>
                </c:pt>
                <c:pt idx="9">
                  <c:v>26.568999999999999</c:v>
                </c:pt>
                <c:pt idx="10">
                  <c:v>17.163</c:v>
                </c:pt>
                <c:pt idx="11">
                  <c:v>19.782999999999998</c:v>
                </c:pt>
                <c:pt idx="12">
                  <c:v>17.883000000000003</c:v>
                </c:pt>
                <c:pt idx="13">
                  <c:v>17.605999999999998</c:v>
                </c:pt>
                <c:pt idx="14">
                  <c:v>19.682000000000002</c:v>
                </c:pt>
                <c:pt idx="15">
                  <c:v>23.585999999999995</c:v>
                </c:pt>
                <c:pt idx="16">
                  <c:v>0.40400000000000003</c:v>
                </c:pt>
                <c:pt idx="17">
                  <c:v>8.5329999999999995</c:v>
                </c:pt>
                <c:pt idx="18">
                  <c:v>12.863</c:v>
                </c:pt>
                <c:pt idx="19">
                  <c:v>21.103000000000002</c:v>
                </c:pt>
                <c:pt idx="20">
                  <c:v>7.94</c:v>
                </c:pt>
                <c:pt idx="21">
                  <c:v>7.6669999999999998</c:v>
                </c:pt>
                <c:pt idx="22">
                  <c:v>8</c:v>
                </c:pt>
                <c:pt idx="23">
                  <c:v>7.7469999999999999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0FA-4CE3-9849-E877A844DBF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0FA-4CE3-9849-E877A844DBF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24.696999999999999</c:v>
                </c:pt>
                <c:pt idx="19">
                  <c:v>80</c:v>
                </c:pt>
                <c:pt idx="20">
                  <c:v>7.9969999999999999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0FA-4CE3-9849-E877A844D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32.33</c:v>
                </c:pt>
                <c:pt idx="1">
                  <c:v>28.12</c:v>
                </c:pt>
                <c:pt idx="2">
                  <c:v>10.119999999999999</c:v>
                </c:pt>
                <c:pt idx="3">
                  <c:v>5.99</c:v>
                </c:pt>
                <c:pt idx="4">
                  <c:v>24.61</c:v>
                </c:pt>
                <c:pt idx="5">
                  <c:v>58.06</c:v>
                </c:pt>
                <c:pt idx="6">
                  <c:v>115.92</c:v>
                </c:pt>
                <c:pt idx="7">
                  <c:v>163.82</c:v>
                </c:pt>
                <c:pt idx="8">
                  <c:v>101.93</c:v>
                </c:pt>
                <c:pt idx="9">
                  <c:v>49.59</c:v>
                </c:pt>
                <c:pt idx="10">
                  <c:v>11.55</c:v>
                </c:pt>
                <c:pt idx="11">
                  <c:v>11.55</c:v>
                </c:pt>
                <c:pt idx="12">
                  <c:v>8.94</c:v>
                </c:pt>
                <c:pt idx="13">
                  <c:v>2.37</c:v>
                </c:pt>
                <c:pt idx="14">
                  <c:v>7.74</c:v>
                </c:pt>
                <c:pt idx="15">
                  <c:v>21.44</c:v>
                </c:pt>
                <c:pt idx="16">
                  <c:v>84.59</c:v>
                </c:pt>
                <c:pt idx="17">
                  <c:v>120</c:v>
                </c:pt>
                <c:pt idx="18">
                  <c:v>139.91</c:v>
                </c:pt>
                <c:pt idx="19">
                  <c:v>180</c:v>
                </c:pt>
                <c:pt idx="20">
                  <c:v>117.05</c:v>
                </c:pt>
                <c:pt idx="21">
                  <c:v>103.01</c:v>
                </c:pt>
                <c:pt idx="22">
                  <c:v>113.99</c:v>
                </c:pt>
                <c:pt idx="23">
                  <c:v>110.88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0FA-4CE3-9849-E877A844D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D8-4429-8F64-36710965200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2.1</c:v>
                </c:pt>
                <c:pt idx="4">
                  <c:v>4.8</c:v>
                </c:pt>
                <c:pt idx="11">
                  <c:v>2.2999999999999998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D8-4429-8F64-36710965200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0.75700000000000001</c:v>
                </c:pt>
                <c:pt idx="3">
                  <c:v>1.571</c:v>
                </c:pt>
                <c:pt idx="6">
                  <c:v>16.204999999999998</c:v>
                </c:pt>
                <c:pt idx="8">
                  <c:v>28.202999999999999</c:v>
                </c:pt>
                <c:pt idx="9">
                  <c:v>0.01</c:v>
                </c:pt>
                <c:pt idx="10">
                  <c:v>0.02</c:v>
                </c:pt>
                <c:pt idx="11">
                  <c:v>0.03</c:v>
                </c:pt>
                <c:pt idx="12">
                  <c:v>2.0499999999999998</c:v>
                </c:pt>
                <c:pt idx="13">
                  <c:v>2.04</c:v>
                </c:pt>
                <c:pt idx="14">
                  <c:v>2.02</c:v>
                </c:pt>
                <c:pt idx="15">
                  <c:v>0.01</c:v>
                </c:pt>
                <c:pt idx="16">
                  <c:v>8.1539999999999999</c:v>
                </c:pt>
                <c:pt idx="17">
                  <c:v>8.2550000000000008</c:v>
                </c:pt>
                <c:pt idx="18">
                  <c:v>8.7279999999999998</c:v>
                </c:pt>
                <c:pt idx="20">
                  <c:v>8.7219999999999995</c:v>
                </c:pt>
                <c:pt idx="21">
                  <c:v>39.168999999999997</c:v>
                </c:pt>
                <c:pt idx="22">
                  <c:v>20.027000000000001</c:v>
                </c:pt>
                <c:pt idx="23">
                  <c:v>38.914000000000001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D8-4429-8F64-36710965200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0.35</c:v>
                </c:pt>
                <c:pt idx="1">
                  <c:v>0.81100000000000005</c:v>
                </c:pt>
                <c:pt idx="2">
                  <c:v>0.64500000000000002</c:v>
                </c:pt>
                <c:pt idx="3">
                  <c:v>0.29799999999999999</c:v>
                </c:pt>
                <c:pt idx="4">
                  <c:v>0.64500000000000002</c:v>
                </c:pt>
                <c:pt idx="5">
                  <c:v>2.8730000000000002</c:v>
                </c:pt>
                <c:pt idx="6">
                  <c:v>4.5030000000000001</c:v>
                </c:pt>
                <c:pt idx="8">
                  <c:v>50.351000000000006</c:v>
                </c:pt>
                <c:pt idx="9">
                  <c:v>25.689</c:v>
                </c:pt>
                <c:pt idx="10">
                  <c:v>5.2409999999999997</c:v>
                </c:pt>
                <c:pt idx="11">
                  <c:v>4.4860000000000007</c:v>
                </c:pt>
                <c:pt idx="12">
                  <c:v>3.0659999999999998</c:v>
                </c:pt>
                <c:pt idx="13">
                  <c:v>2.7989999999999999</c:v>
                </c:pt>
                <c:pt idx="14">
                  <c:v>2.1949999999999998</c:v>
                </c:pt>
                <c:pt idx="15">
                  <c:v>8.8759999999999994</c:v>
                </c:pt>
                <c:pt idx="16">
                  <c:v>15.285</c:v>
                </c:pt>
                <c:pt idx="17">
                  <c:v>21.258000000000003</c:v>
                </c:pt>
                <c:pt idx="18">
                  <c:v>29.916</c:v>
                </c:pt>
                <c:pt idx="19">
                  <c:v>2.35</c:v>
                </c:pt>
                <c:pt idx="20">
                  <c:v>31.295999999999999</c:v>
                </c:pt>
                <c:pt idx="21">
                  <c:v>35.356999999999999</c:v>
                </c:pt>
                <c:pt idx="22">
                  <c:v>30.765999999999998</c:v>
                </c:pt>
                <c:pt idx="23">
                  <c:v>51.042999999999999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D8-4429-8F64-36710965200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DD8-4429-8F64-36710965200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D8-4429-8F64-36710965200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DD8-4429-8F64-36710965200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DD8-4429-8F64-36710965200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D8-4429-8F64-36710965200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DD8-4429-8F64-36710965200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129.4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1.7</c:v>
                </c:pt>
                <c:pt idx="18">
                  <c:v>0</c:v>
                </c:pt>
                <c:pt idx="19">
                  <c:v>162.80000000000001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D8-4429-8F64-36710965200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4">
                  <c:v>4.4530000000000003</c:v>
                </c:pt>
                <c:pt idx="5">
                  <c:v>4.8330000000000002</c:v>
                </c:pt>
                <c:pt idx="8">
                  <c:v>11.802</c:v>
                </c:pt>
                <c:pt idx="9">
                  <c:v>0.87</c:v>
                </c:pt>
                <c:pt idx="10">
                  <c:v>11.901999999999999</c:v>
                </c:pt>
                <c:pt idx="11">
                  <c:v>12.966999999999999</c:v>
                </c:pt>
                <c:pt idx="12">
                  <c:v>10.667</c:v>
                </c:pt>
                <c:pt idx="13">
                  <c:v>10.667</c:v>
                </c:pt>
                <c:pt idx="14">
                  <c:v>10.667</c:v>
                </c:pt>
                <c:pt idx="15">
                  <c:v>14.7</c:v>
                </c:pt>
                <c:pt idx="16">
                  <c:v>9.3190000000000008</c:v>
                </c:pt>
                <c:pt idx="17">
                  <c:v>11.295999999999999</c:v>
                </c:pt>
                <c:pt idx="18">
                  <c:v>27.167000000000002</c:v>
                </c:pt>
                <c:pt idx="20">
                  <c:v>23.462</c:v>
                </c:pt>
                <c:pt idx="21">
                  <c:v>22.045000000000002</c:v>
                </c:pt>
                <c:pt idx="22">
                  <c:v>17.939999999999998</c:v>
                </c:pt>
                <c:pt idx="23">
                  <c:v>19.887999999999998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D8-4429-8F64-36710965200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D8-4429-8F64-36710965200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DD8-4429-8F64-367109652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32.33</c:v>
                </c:pt>
                <c:pt idx="1">
                  <c:v>28.12</c:v>
                </c:pt>
                <c:pt idx="2">
                  <c:v>10.119999999999999</c:v>
                </c:pt>
                <c:pt idx="3">
                  <c:v>5.99</c:v>
                </c:pt>
                <c:pt idx="4">
                  <c:v>24.61</c:v>
                </c:pt>
                <c:pt idx="5">
                  <c:v>58.06</c:v>
                </c:pt>
                <c:pt idx="6">
                  <c:v>115.92</c:v>
                </c:pt>
                <c:pt idx="7">
                  <c:v>163.82</c:v>
                </c:pt>
                <c:pt idx="8">
                  <c:v>101.93</c:v>
                </c:pt>
                <c:pt idx="9">
                  <c:v>49.59</c:v>
                </c:pt>
                <c:pt idx="10">
                  <c:v>11.55</c:v>
                </c:pt>
                <c:pt idx="11">
                  <c:v>11.55</c:v>
                </c:pt>
                <c:pt idx="12">
                  <c:v>8.94</c:v>
                </c:pt>
                <c:pt idx="13">
                  <c:v>2.37</c:v>
                </c:pt>
                <c:pt idx="14">
                  <c:v>7.74</c:v>
                </c:pt>
                <c:pt idx="15">
                  <c:v>21.44</c:v>
                </c:pt>
                <c:pt idx="16">
                  <c:v>84.59</c:v>
                </c:pt>
                <c:pt idx="17">
                  <c:v>120</c:v>
                </c:pt>
                <c:pt idx="18">
                  <c:v>139.91</c:v>
                </c:pt>
                <c:pt idx="19">
                  <c:v>180</c:v>
                </c:pt>
                <c:pt idx="20">
                  <c:v>117.05</c:v>
                </c:pt>
                <c:pt idx="21">
                  <c:v>103.01</c:v>
                </c:pt>
                <c:pt idx="22">
                  <c:v>113.99</c:v>
                </c:pt>
                <c:pt idx="23">
                  <c:v>110.88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D8-4429-8F64-367109652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2.65</v>
      </c>
      <c r="C4" s="18">
        <v>2.911</v>
      </c>
      <c r="D4" s="18">
        <v>3.5019999999999998</v>
      </c>
      <c r="E4" s="18">
        <v>3.9689999999999999</v>
      </c>
      <c r="F4" s="18">
        <v>9.8979999999999997</v>
      </c>
      <c r="G4" s="18">
        <v>7.7059999999999995</v>
      </c>
      <c r="H4" s="18">
        <v>20.707999999999998</v>
      </c>
      <c r="I4" s="18">
        <v>129.35399999999998</v>
      </c>
      <c r="J4" s="18">
        <v>90.355999999999995</v>
      </c>
      <c r="K4" s="18">
        <v>26.568999999999999</v>
      </c>
      <c r="L4" s="18">
        <v>17.163</v>
      </c>
      <c r="M4" s="18">
        <v>19.782999999999998</v>
      </c>
      <c r="N4" s="18">
        <v>17.883000000000003</v>
      </c>
      <c r="O4" s="18">
        <v>17.605999999999998</v>
      </c>
      <c r="P4" s="18">
        <v>19.682000000000002</v>
      </c>
      <c r="Q4" s="18">
        <v>23.585999999999995</v>
      </c>
      <c r="R4" s="18">
        <v>32.757999999999996</v>
      </c>
      <c r="S4" s="18">
        <v>42.533000000000001</v>
      </c>
      <c r="T4" s="18">
        <v>65.810999999999993</v>
      </c>
      <c r="U4" s="18">
        <v>165.10300000000001</v>
      </c>
      <c r="V4" s="18">
        <v>63.48</v>
      </c>
      <c r="W4" s="18">
        <v>96.570999999999998</v>
      </c>
      <c r="X4" s="18">
        <v>68.733000000000004</v>
      </c>
      <c r="Y4" s="18">
        <v>109.86800000000001</v>
      </c>
      <c r="Z4" s="19"/>
      <c r="AA4" s="20">
        <f>SUM(B4:Z4)</f>
        <v>1058.183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32.33</v>
      </c>
      <c r="C7" s="28">
        <v>28.12</v>
      </c>
      <c r="D7" s="28">
        <v>10.119999999999999</v>
      </c>
      <c r="E7" s="28">
        <v>5.99</v>
      </c>
      <c r="F7" s="28">
        <v>24.61</v>
      </c>
      <c r="G7" s="28">
        <v>58.06</v>
      </c>
      <c r="H7" s="28">
        <v>115.92</v>
      </c>
      <c r="I7" s="28">
        <v>163.82</v>
      </c>
      <c r="J7" s="28">
        <v>101.93</v>
      </c>
      <c r="K7" s="28">
        <v>49.59</v>
      </c>
      <c r="L7" s="28">
        <v>11.55</v>
      </c>
      <c r="M7" s="28">
        <v>11.55</v>
      </c>
      <c r="N7" s="28">
        <v>8.94</v>
      </c>
      <c r="O7" s="28">
        <v>2.37</v>
      </c>
      <c r="P7" s="28">
        <v>7.74</v>
      </c>
      <c r="Q7" s="28">
        <v>21.44</v>
      </c>
      <c r="R7" s="28">
        <v>84.59</v>
      </c>
      <c r="S7" s="28">
        <v>120</v>
      </c>
      <c r="T7" s="28">
        <v>139.91</v>
      </c>
      <c r="U7" s="28">
        <v>180</v>
      </c>
      <c r="V7" s="28">
        <v>117.05</v>
      </c>
      <c r="W7" s="28">
        <v>103.01</v>
      </c>
      <c r="X7" s="28">
        <v>113.99</v>
      </c>
      <c r="Y7" s="28">
        <v>110.88</v>
      </c>
      <c r="Z7" s="29"/>
      <c r="AA7" s="30">
        <f>IF(SUM(B7:Z7)&lt;&gt;0,AVERAGEIF(B7:Z7,"&lt;&gt;"""),"")</f>
        <v>67.646250000000009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76.492000000000004</v>
      </c>
      <c r="J12" s="52">
        <v>90.355999999999995</v>
      </c>
      <c r="K12" s="52"/>
      <c r="L12" s="52"/>
      <c r="M12" s="52"/>
      <c r="N12" s="52"/>
      <c r="O12" s="52"/>
      <c r="P12" s="52"/>
      <c r="Q12" s="52"/>
      <c r="R12" s="52">
        <v>32.353999999999999</v>
      </c>
      <c r="S12" s="52">
        <v>34</v>
      </c>
      <c r="T12" s="52">
        <v>28.250999999999998</v>
      </c>
      <c r="U12" s="52">
        <v>64</v>
      </c>
      <c r="V12" s="52">
        <v>47.542999999999999</v>
      </c>
      <c r="W12" s="52">
        <v>88.903999999999996</v>
      </c>
      <c r="X12" s="52">
        <v>30.232999999999997</v>
      </c>
      <c r="Y12" s="52">
        <v>87.820999999999998</v>
      </c>
      <c r="Z12" s="53"/>
      <c r="AA12" s="54">
        <f t="shared" si="0"/>
        <v>579.95399999999995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24.696999999999999</v>
      </c>
      <c r="U13" s="52">
        <v>80</v>
      </c>
      <c r="V13" s="52">
        <v>7.9969999999999999</v>
      </c>
      <c r="W13" s="52"/>
      <c r="X13" s="52"/>
      <c r="Y13" s="52"/>
      <c r="Z13" s="53"/>
      <c r="AA13" s="54">
        <f t="shared" si="0"/>
        <v>112.694</v>
      </c>
    </row>
    <row r="14" spans="1:27" ht="24.95" customHeight="1" x14ac:dyDescent="0.2">
      <c r="A14" s="55" t="s">
        <v>10</v>
      </c>
      <c r="B14" s="56">
        <v>2.4510000000000001</v>
      </c>
      <c r="C14" s="57">
        <v>2.911</v>
      </c>
      <c r="D14" s="57">
        <v>3.5019999999999998</v>
      </c>
      <c r="E14" s="57">
        <v>3.0049999999999999</v>
      </c>
      <c r="F14" s="57">
        <v>9.8979999999999997</v>
      </c>
      <c r="G14" s="57">
        <v>7.7059999999999995</v>
      </c>
      <c r="H14" s="57">
        <v>20.707999999999998</v>
      </c>
      <c r="I14" s="57">
        <v>52.861999999999995</v>
      </c>
      <c r="J14" s="57"/>
      <c r="K14" s="57">
        <v>26.568999999999999</v>
      </c>
      <c r="L14" s="57">
        <v>17.163</v>
      </c>
      <c r="M14" s="57">
        <v>19.782999999999998</v>
      </c>
      <c r="N14" s="57">
        <v>17.883000000000003</v>
      </c>
      <c r="O14" s="57">
        <v>17.605999999999998</v>
      </c>
      <c r="P14" s="57">
        <v>19.682000000000002</v>
      </c>
      <c r="Q14" s="57">
        <v>23.585999999999995</v>
      </c>
      <c r="R14" s="57">
        <v>0.40400000000000003</v>
      </c>
      <c r="S14" s="57">
        <v>8.5329999999999995</v>
      </c>
      <c r="T14" s="57">
        <v>12.863</v>
      </c>
      <c r="U14" s="57">
        <v>21.103000000000002</v>
      </c>
      <c r="V14" s="57">
        <v>7.94</v>
      </c>
      <c r="W14" s="57">
        <v>7.6669999999999998</v>
      </c>
      <c r="X14" s="57">
        <v>8</v>
      </c>
      <c r="Y14" s="57">
        <v>7.7469999999999999</v>
      </c>
      <c r="Z14" s="58"/>
      <c r="AA14" s="59">
        <f t="shared" si="0"/>
        <v>319.57199999999995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2.4510000000000001</v>
      </c>
      <c r="C16" s="62">
        <f t="shared" si="1"/>
        <v>2.911</v>
      </c>
      <c r="D16" s="62">
        <f t="shared" si="1"/>
        <v>3.5019999999999998</v>
      </c>
      <c r="E16" s="62">
        <f t="shared" si="1"/>
        <v>3.0049999999999999</v>
      </c>
      <c r="F16" s="62">
        <f t="shared" si="1"/>
        <v>9.8979999999999997</v>
      </c>
      <c r="G16" s="62">
        <f t="shared" si="1"/>
        <v>7.7059999999999995</v>
      </c>
      <c r="H16" s="62">
        <f t="shared" si="1"/>
        <v>20.707999999999998</v>
      </c>
      <c r="I16" s="62">
        <f t="shared" si="1"/>
        <v>129.35399999999998</v>
      </c>
      <c r="J16" s="62">
        <f t="shared" si="1"/>
        <v>90.355999999999995</v>
      </c>
      <c r="K16" s="62">
        <f t="shared" si="1"/>
        <v>26.568999999999999</v>
      </c>
      <c r="L16" s="62">
        <f t="shared" si="1"/>
        <v>17.163</v>
      </c>
      <c r="M16" s="62">
        <f t="shared" si="1"/>
        <v>19.782999999999998</v>
      </c>
      <c r="N16" s="62">
        <f t="shared" si="1"/>
        <v>17.883000000000003</v>
      </c>
      <c r="O16" s="62">
        <f t="shared" si="1"/>
        <v>17.605999999999998</v>
      </c>
      <c r="P16" s="62">
        <f t="shared" si="1"/>
        <v>19.682000000000002</v>
      </c>
      <c r="Q16" s="62">
        <f t="shared" si="1"/>
        <v>23.585999999999995</v>
      </c>
      <c r="R16" s="62">
        <f t="shared" si="1"/>
        <v>32.758000000000003</v>
      </c>
      <c r="S16" s="62">
        <f t="shared" si="1"/>
        <v>42.533000000000001</v>
      </c>
      <c r="T16" s="62">
        <f t="shared" si="1"/>
        <v>65.810999999999993</v>
      </c>
      <c r="U16" s="62">
        <f t="shared" si="1"/>
        <v>165.10300000000001</v>
      </c>
      <c r="V16" s="62">
        <f t="shared" si="1"/>
        <v>63.48</v>
      </c>
      <c r="W16" s="62">
        <f t="shared" si="1"/>
        <v>96.570999999999998</v>
      </c>
      <c r="X16" s="62">
        <f t="shared" si="1"/>
        <v>38.232999999999997</v>
      </c>
      <c r="Y16" s="62">
        <f t="shared" si="1"/>
        <v>95.567999999999998</v>
      </c>
      <c r="Z16" s="63" t="str">
        <f t="shared" si="1"/>
        <v/>
      </c>
      <c r="AA16" s="64">
        <f>SUM(AA10:AA15)</f>
        <v>1012.2199999999998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0.19900000000000001</v>
      </c>
      <c r="C21" s="81"/>
      <c r="D21" s="81"/>
      <c r="E21" s="81">
        <v>0.96399999999999997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1.163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0.19900000000000001</v>
      </c>
      <c r="C26" s="88">
        <f t="shared" si="3"/>
        <v>0</v>
      </c>
      <c r="D26" s="88">
        <f t="shared" si="3"/>
        <v>0</v>
      </c>
      <c r="E26" s="88">
        <f t="shared" si="3"/>
        <v>0.96399999999999997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1.163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2.65</v>
      </c>
      <c r="C30" s="77">
        <v>2.911</v>
      </c>
      <c r="D30" s="77">
        <v>3.5019999999999998</v>
      </c>
      <c r="E30" s="77">
        <v>3.9689999999999999</v>
      </c>
      <c r="F30" s="77">
        <v>9.8979999999999997</v>
      </c>
      <c r="G30" s="77">
        <v>7.7060000000000004</v>
      </c>
      <c r="H30" s="77">
        <v>20.707999999999998</v>
      </c>
      <c r="I30" s="77">
        <v>129.35400000000001</v>
      </c>
      <c r="J30" s="77">
        <v>90.355999999999995</v>
      </c>
      <c r="K30" s="77">
        <v>26.568999999999999</v>
      </c>
      <c r="L30" s="77">
        <v>17.163</v>
      </c>
      <c r="M30" s="77">
        <v>19.783000000000001</v>
      </c>
      <c r="N30" s="77">
        <v>17.882999999999999</v>
      </c>
      <c r="O30" s="77">
        <v>17.606000000000002</v>
      </c>
      <c r="P30" s="77">
        <v>19.681999999999999</v>
      </c>
      <c r="Q30" s="77">
        <v>23.585999999999999</v>
      </c>
      <c r="R30" s="77">
        <v>32.758000000000003</v>
      </c>
      <c r="S30" s="77">
        <v>42.533000000000001</v>
      </c>
      <c r="T30" s="77">
        <v>65.811000000000007</v>
      </c>
      <c r="U30" s="77">
        <v>165.10300000000001</v>
      </c>
      <c r="V30" s="77">
        <v>63.48</v>
      </c>
      <c r="W30" s="77">
        <v>96.570999999999998</v>
      </c>
      <c r="X30" s="77">
        <v>38.232999999999997</v>
      </c>
      <c r="Y30" s="77">
        <v>95.567999999999998</v>
      </c>
      <c r="Z30" s="78"/>
      <c r="AA30" s="79">
        <f>SUM(B30:Z30)</f>
        <v>1013.3829999999999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2.65</v>
      </c>
      <c r="C32" s="62">
        <f t="shared" ref="C32:Z32" si="4">IF(LEN(C$2)&gt;0,SUM(C29:C31),"")</f>
        <v>2.911</v>
      </c>
      <c r="D32" s="62">
        <f t="shared" si="4"/>
        <v>3.5019999999999998</v>
      </c>
      <c r="E32" s="62">
        <f t="shared" si="4"/>
        <v>3.9689999999999999</v>
      </c>
      <c r="F32" s="62">
        <f t="shared" si="4"/>
        <v>9.8979999999999997</v>
      </c>
      <c r="G32" s="62">
        <f t="shared" si="4"/>
        <v>7.7060000000000004</v>
      </c>
      <c r="H32" s="62">
        <f t="shared" si="4"/>
        <v>20.707999999999998</v>
      </c>
      <c r="I32" s="62">
        <f t="shared" si="4"/>
        <v>129.35400000000001</v>
      </c>
      <c r="J32" s="62">
        <f t="shared" si="4"/>
        <v>90.355999999999995</v>
      </c>
      <c r="K32" s="62">
        <f t="shared" si="4"/>
        <v>26.568999999999999</v>
      </c>
      <c r="L32" s="62">
        <f t="shared" si="4"/>
        <v>17.163</v>
      </c>
      <c r="M32" s="62">
        <f t="shared" si="4"/>
        <v>19.783000000000001</v>
      </c>
      <c r="N32" s="62">
        <f t="shared" si="4"/>
        <v>17.882999999999999</v>
      </c>
      <c r="O32" s="62">
        <f t="shared" si="4"/>
        <v>17.606000000000002</v>
      </c>
      <c r="P32" s="62">
        <f t="shared" si="4"/>
        <v>19.681999999999999</v>
      </c>
      <c r="Q32" s="62">
        <f t="shared" si="4"/>
        <v>23.585999999999999</v>
      </c>
      <c r="R32" s="62">
        <f t="shared" si="4"/>
        <v>32.758000000000003</v>
      </c>
      <c r="S32" s="62">
        <f t="shared" si="4"/>
        <v>42.533000000000001</v>
      </c>
      <c r="T32" s="62">
        <f t="shared" si="4"/>
        <v>65.811000000000007</v>
      </c>
      <c r="U32" s="62">
        <f t="shared" si="4"/>
        <v>165.10300000000001</v>
      </c>
      <c r="V32" s="62">
        <f t="shared" si="4"/>
        <v>63.48</v>
      </c>
      <c r="W32" s="62">
        <f t="shared" si="4"/>
        <v>96.570999999999998</v>
      </c>
      <c r="X32" s="62">
        <f t="shared" si="4"/>
        <v>38.232999999999997</v>
      </c>
      <c r="Y32" s="62">
        <f t="shared" si="4"/>
        <v>95.567999999999998</v>
      </c>
      <c r="Z32" s="63" t="str">
        <f t="shared" si="4"/>
        <v/>
      </c>
      <c r="AA32" s="64">
        <f>SUM(AA29:AA31)</f>
        <v>1013.3829999999999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30.5</v>
      </c>
      <c r="Y39" s="99">
        <v>14.3</v>
      </c>
      <c r="Z39" s="100"/>
      <c r="AA39" s="79">
        <f t="shared" si="5"/>
        <v>44.8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30.5</v>
      </c>
      <c r="Y40" s="88">
        <f t="shared" si="6"/>
        <v>14.3</v>
      </c>
      <c r="Z40" s="89" t="str">
        <f t="shared" si="6"/>
        <v/>
      </c>
      <c r="AA40" s="90">
        <f t="shared" si="5"/>
        <v>44.8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30.5</v>
      </c>
      <c r="Y47" s="99">
        <v>14.3</v>
      </c>
      <c r="Z47" s="100"/>
      <c r="AA47" s="79">
        <f t="shared" si="7"/>
        <v>44.8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30.5</v>
      </c>
      <c r="Y49" s="88">
        <f t="shared" si="8"/>
        <v>14.3</v>
      </c>
      <c r="Z49" s="89" t="str">
        <f t="shared" si="8"/>
        <v/>
      </c>
      <c r="AA49" s="90">
        <f t="shared" si="7"/>
        <v>44.8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2.65</v>
      </c>
      <c r="C52" s="88">
        <f t="shared" si="10"/>
        <v>2.911</v>
      </c>
      <c r="D52" s="88">
        <f t="shared" si="10"/>
        <v>3.5019999999999998</v>
      </c>
      <c r="E52" s="88">
        <f t="shared" si="10"/>
        <v>3.9689999999999999</v>
      </c>
      <c r="F52" s="88">
        <f t="shared" si="10"/>
        <v>9.8979999999999997</v>
      </c>
      <c r="G52" s="88">
        <f t="shared" si="10"/>
        <v>7.7059999999999995</v>
      </c>
      <c r="H52" s="88">
        <f t="shared" si="10"/>
        <v>20.707999999999998</v>
      </c>
      <c r="I52" s="88">
        <f t="shared" si="10"/>
        <v>129.35399999999998</v>
      </c>
      <c r="J52" s="88">
        <f t="shared" si="10"/>
        <v>90.355999999999995</v>
      </c>
      <c r="K52" s="88">
        <f t="shared" si="10"/>
        <v>26.568999999999999</v>
      </c>
      <c r="L52" s="88">
        <f t="shared" si="10"/>
        <v>17.163</v>
      </c>
      <c r="M52" s="88">
        <f t="shared" si="10"/>
        <v>19.782999999999998</v>
      </c>
      <c r="N52" s="88">
        <f t="shared" si="10"/>
        <v>17.883000000000003</v>
      </c>
      <c r="O52" s="88">
        <f t="shared" si="10"/>
        <v>17.605999999999998</v>
      </c>
      <c r="P52" s="88">
        <f t="shared" si="10"/>
        <v>19.682000000000002</v>
      </c>
      <c r="Q52" s="88">
        <f t="shared" si="10"/>
        <v>23.585999999999995</v>
      </c>
      <c r="R52" s="88">
        <f t="shared" si="10"/>
        <v>32.758000000000003</v>
      </c>
      <c r="S52" s="88">
        <f t="shared" si="10"/>
        <v>42.533000000000001</v>
      </c>
      <c r="T52" s="88">
        <f t="shared" si="10"/>
        <v>65.810999999999993</v>
      </c>
      <c r="U52" s="88">
        <f t="shared" si="10"/>
        <v>165.10300000000001</v>
      </c>
      <c r="V52" s="88">
        <f t="shared" si="10"/>
        <v>63.48</v>
      </c>
      <c r="W52" s="88">
        <f t="shared" si="10"/>
        <v>96.570999999999998</v>
      </c>
      <c r="X52" s="88">
        <f t="shared" si="10"/>
        <v>68.733000000000004</v>
      </c>
      <c r="Y52" s="88">
        <f t="shared" si="10"/>
        <v>109.86799999999999</v>
      </c>
      <c r="Z52" s="89" t="str">
        <f t="shared" si="10"/>
        <v/>
      </c>
      <c r="AA52" s="104">
        <f>SUM(B52:Z52)</f>
        <v>1058.183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2.65</v>
      </c>
      <c r="C4" s="18">
        <v>2.911</v>
      </c>
      <c r="D4" s="18">
        <v>3.5020000000000002</v>
      </c>
      <c r="E4" s="18">
        <v>3.9690000000000003</v>
      </c>
      <c r="F4" s="18">
        <v>9.8979999999999997</v>
      </c>
      <c r="G4" s="18">
        <v>7.7060000000000004</v>
      </c>
      <c r="H4" s="18">
        <v>20.707999999999998</v>
      </c>
      <c r="I4" s="18">
        <v>129.4</v>
      </c>
      <c r="J4" s="18">
        <v>90.35599999999998</v>
      </c>
      <c r="K4" s="18">
        <v>26.568999999999999</v>
      </c>
      <c r="L4" s="18">
        <v>17.163</v>
      </c>
      <c r="M4" s="18">
        <v>19.783000000000001</v>
      </c>
      <c r="N4" s="18">
        <v>17.882999999999999</v>
      </c>
      <c r="O4" s="18">
        <v>17.606000000000002</v>
      </c>
      <c r="P4" s="18">
        <v>19.682000000000002</v>
      </c>
      <c r="Q4" s="18">
        <v>23.585999999999999</v>
      </c>
      <c r="R4" s="18">
        <v>32.758000000000003</v>
      </c>
      <c r="S4" s="18">
        <v>42.509</v>
      </c>
      <c r="T4" s="18">
        <v>65.810999999999993</v>
      </c>
      <c r="U4" s="18">
        <v>165.15</v>
      </c>
      <c r="V4" s="18">
        <v>63.480000000000004</v>
      </c>
      <c r="W4" s="18">
        <v>96.570999999999998</v>
      </c>
      <c r="X4" s="18">
        <v>68.733000000000004</v>
      </c>
      <c r="Y4" s="18">
        <v>109.845</v>
      </c>
      <c r="Z4" s="19"/>
      <c r="AA4" s="20">
        <f>SUM(B4:Z4)</f>
        <v>1058.229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32.33</v>
      </c>
      <c r="C7" s="28">
        <v>28.12</v>
      </c>
      <c r="D7" s="28">
        <v>10.119999999999999</v>
      </c>
      <c r="E7" s="28">
        <v>5.99</v>
      </c>
      <c r="F7" s="28">
        <v>24.61</v>
      </c>
      <c r="G7" s="28">
        <v>58.06</v>
      </c>
      <c r="H7" s="28">
        <v>115.92</v>
      </c>
      <c r="I7" s="28">
        <v>163.82</v>
      </c>
      <c r="J7" s="28">
        <v>101.93</v>
      </c>
      <c r="K7" s="28">
        <v>49.59</v>
      </c>
      <c r="L7" s="28">
        <v>11.55</v>
      </c>
      <c r="M7" s="28">
        <v>11.55</v>
      </c>
      <c r="N7" s="28">
        <v>8.94</v>
      </c>
      <c r="O7" s="28">
        <v>2.37</v>
      </c>
      <c r="P7" s="28">
        <v>7.74</v>
      </c>
      <c r="Q7" s="28">
        <v>21.44</v>
      </c>
      <c r="R7" s="28">
        <v>84.59</v>
      </c>
      <c r="S7" s="28">
        <v>120</v>
      </c>
      <c r="T7" s="28">
        <v>139.91</v>
      </c>
      <c r="U7" s="28">
        <v>180</v>
      </c>
      <c r="V7" s="28">
        <v>117.05</v>
      </c>
      <c r="W7" s="28">
        <v>103.01</v>
      </c>
      <c r="X7" s="28">
        <v>113.99</v>
      </c>
      <c r="Y7" s="28">
        <v>110.88</v>
      </c>
      <c r="Z7" s="29"/>
      <c r="AA7" s="30">
        <f>IF(SUM(B7:Z7)&lt;&gt;0,AVERAGEIF(B7:Z7,"&lt;&gt;"""),"")</f>
        <v>67.646250000000009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4.4530000000000003</v>
      </c>
      <c r="G14" s="57">
        <v>4.8330000000000002</v>
      </c>
      <c r="H14" s="57"/>
      <c r="I14" s="57"/>
      <c r="J14" s="57">
        <v>11.802</v>
      </c>
      <c r="K14" s="57">
        <v>0.87</v>
      </c>
      <c r="L14" s="57">
        <v>11.901999999999999</v>
      </c>
      <c r="M14" s="57">
        <v>12.966999999999999</v>
      </c>
      <c r="N14" s="57">
        <v>10.667</v>
      </c>
      <c r="O14" s="57">
        <v>10.667</v>
      </c>
      <c r="P14" s="57">
        <v>10.667</v>
      </c>
      <c r="Q14" s="57">
        <v>14.7</v>
      </c>
      <c r="R14" s="57">
        <v>9.3190000000000008</v>
      </c>
      <c r="S14" s="57">
        <v>11.295999999999999</v>
      </c>
      <c r="T14" s="57">
        <v>27.167000000000002</v>
      </c>
      <c r="U14" s="57"/>
      <c r="V14" s="57">
        <v>23.462</v>
      </c>
      <c r="W14" s="57">
        <v>22.045000000000002</v>
      </c>
      <c r="X14" s="57">
        <v>17.939999999999998</v>
      </c>
      <c r="Y14" s="57">
        <v>19.887999999999998</v>
      </c>
      <c r="Z14" s="58"/>
      <c r="AA14" s="59">
        <f t="shared" si="0"/>
        <v>224.64500000000001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4.4530000000000003</v>
      </c>
      <c r="G16" s="62">
        <f t="shared" si="1"/>
        <v>4.8330000000000002</v>
      </c>
      <c r="H16" s="62">
        <f t="shared" si="1"/>
        <v>0</v>
      </c>
      <c r="I16" s="62">
        <f t="shared" si="1"/>
        <v>0</v>
      </c>
      <c r="J16" s="62">
        <f t="shared" si="1"/>
        <v>11.802</v>
      </c>
      <c r="K16" s="62">
        <f t="shared" si="1"/>
        <v>0.87</v>
      </c>
      <c r="L16" s="62">
        <f t="shared" si="1"/>
        <v>11.901999999999999</v>
      </c>
      <c r="M16" s="62">
        <f t="shared" si="1"/>
        <v>12.966999999999999</v>
      </c>
      <c r="N16" s="62">
        <f t="shared" si="1"/>
        <v>10.667</v>
      </c>
      <c r="O16" s="62">
        <f t="shared" si="1"/>
        <v>10.667</v>
      </c>
      <c r="P16" s="62">
        <f t="shared" si="1"/>
        <v>10.667</v>
      </c>
      <c r="Q16" s="62">
        <f t="shared" si="1"/>
        <v>14.7</v>
      </c>
      <c r="R16" s="62">
        <f t="shared" si="1"/>
        <v>9.3190000000000008</v>
      </c>
      <c r="S16" s="62">
        <f t="shared" si="1"/>
        <v>11.295999999999999</v>
      </c>
      <c r="T16" s="62">
        <f t="shared" si="1"/>
        <v>27.167000000000002</v>
      </c>
      <c r="U16" s="62">
        <f t="shared" si="1"/>
        <v>0</v>
      </c>
      <c r="V16" s="62">
        <f t="shared" si="1"/>
        <v>23.462</v>
      </c>
      <c r="W16" s="62">
        <f t="shared" si="1"/>
        <v>22.045000000000002</v>
      </c>
      <c r="X16" s="62">
        <f t="shared" si="1"/>
        <v>17.939999999999998</v>
      </c>
      <c r="Y16" s="62">
        <f t="shared" si="1"/>
        <v>19.887999999999998</v>
      </c>
      <c r="Z16" s="63" t="str">
        <f t="shared" si="1"/>
        <v/>
      </c>
      <c r="AA16" s="64">
        <f>SUM(AA10:AA15)</f>
        <v>224.64500000000001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>
        <v>2.2999999999999998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24.700000000000003</v>
      </c>
    </row>
    <row r="20" spans="1:27" ht="24.95" customHeight="1" x14ac:dyDescent="0.2">
      <c r="A20" s="75" t="s">
        <v>15</v>
      </c>
      <c r="B20" s="76"/>
      <c r="C20" s="77"/>
      <c r="D20" s="77">
        <v>0.75700000000000001</v>
      </c>
      <c r="E20" s="77">
        <v>1.571</v>
      </c>
      <c r="F20" s="77"/>
      <c r="G20" s="77"/>
      <c r="H20" s="77">
        <v>16.204999999999998</v>
      </c>
      <c r="I20" s="77"/>
      <c r="J20" s="77">
        <v>28.202999999999999</v>
      </c>
      <c r="K20" s="77">
        <v>0.01</v>
      </c>
      <c r="L20" s="77">
        <v>0.02</v>
      </c>
      <c r="M20" s="77">
        <v>0.03</v>
      </c>
      <c r="N20" s="77">
        <v>2.0499999999999998</v>
      </c>
      <c r="O20" s="77">
        <v>2.04</v>
      </c>
      <c r="P20" s="77">
        <v>2.02</v>
      </c>
      <c r="Q20" s="77">
        <v>0.01</v>
      </c>
      <c r="R20" s="77">
        <v>8.1539999999999999</v>
      </c>
      <c r="S20" s="77">
        <v>8.2550000000000008</v>
      </c>
      <c r="T20" s="77">
        <v>8.7279999999999998</v>
      </c>
      <c r="U20" s="77"/>
      <c r="V20" s="77">
        <v>8.7219999999999995</v>
      </c>
      <c r="W20" s="77">
        <v>39.168999999999997</v>
      </c>
      <c r="X20" s="77">
        <v>20.027000000000001</v>
      </c>
      <c r="Y20" s="77">
        <v>38.914000000000001</v>
      </c>
      <c r="Z20" s="78"/>
      <c r="AA20" s="79">
        <f t="shared" si="2"/>
        <v>184.88499999999999</v>
      </c>
    </row>
    <row r="21" spans="1:27" ht="24.95" customHeight="1" x14ac:dyDescent="0.2">
      <c r="A21" s="75" t="s">
        <v>16</v>
      </c>
      <c r="B21" s="80">
        <v>0.35</v>
      </c>
      <c r="C21" s="81">
        <v>0.81100000000000005</v>
      </c>
      <c r="D21" s="81">
        <v>0.64500000000000002</v>
      </c>
      <c r="E21" s="81">
        <v>0.29799999999999999</v>
      </c>
      <c r="F21" s="81">
        <v>0.64500000000000002</v>
      </c>
      <c r="G21" s="81">
        <v>2.8730000000000002</v>
      </c>
      <c r="H21" s="81">
        <v>4.5030000000000001</v>
      </c>
      <c r="I21" s="81"/>
      <c r="J21" s="81">
        <v>50.351000000000006</v>
      </c>
      <c r="K21" s="81">
        <v>25.689</v>
      </c>
      <c r="L21" s="81">
        <v>5.2409999999999997</v>
      </c>
      <c r="M21" s="81">
        <v>4.4860000000000007</v>
      </c>
      <c r="N21" s="81">
        <v>3.0659999999999998</v>
      </c>
      <c r="O21" s="81">
        <v>2.7989999999999999</v>
      </c>
      <c r="P21" s="81">
        <v>2.1949999999999998</v>
      </c>
      <c r="Q21" s="81">
        <v>8.8759999999999994</v>
      </c>
      <c r="R21" s="81">
        <v>15.285</v>
      </c>
      <c r="S21" s="81">
        <v>21.258000000000003</v>
      </c>
      <c r="T21" s="81">
        <v>29.916</v>
      </c>
      <c r="U21" s="81">
        <v>2.35</v>
      </c>
      <c r="V21" s="81">
        <v>31.295999999999999</v>
      </c>
      <c r="W21" s="81">
        <v>35.356999999999999</v>
      </c>
      <c r="X21" s="81">
        <v>30.765999999999998</v>
      </c>
      <c r="Y21" s="81">
        <v>51.042999999999999</v>
      </c>
      <c r="Z21" s="78"/>
      <c r="AA21" s="79">
        <f t="shared" si="2"/>
        <v>330.09900000000005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2.65</v>
      </c>
      <c r="C26" s="88">
        <f t="shared" ref="C26:Z26" si="3">IF(LEN(C$2)&gt;0,SUM(C19:C25),"")</f>
        <v>2.911</v>
      </c>
      <c r="D26" s="88">
        <f t="shared" si="3"/>
        <v>3.5020000000000002</v>
      </c>
      <c r="E26" s="88">
        <f t="shared" si="3"/>
        <v>3.9690000000000003</v>
      </c>
      <c r="F26" s="88">
        <f t="shared" si="3"/>
        <v>5.4450000000000003</v>
      </c>
      <c r="G26" s="88">
        <f t="shared" si="3"/>
        <v>2.8730000000000002</v>
      </c>
      <c r="H26" s="88">
        <f t="shared" si="3"/>
        <v>20.707999999999998</v>
      </c>
      <c r="I26" s="88">
        <f t="shared" si="3"/>
        <v>0</v>
      </c>
      <c r="J26" s="88">
        <f t="shared" si="3"/>
        <v>78.554000000000002</v>
      </c>
      <c r="K26" s="88">
        <f t="shared" si="3"/>
        <v>25.699000000000002</v>
      </c>
      <c r="L26" s="88">
        <f t="shared" si="3"/>
        <v>5.2609999999999992</v>
      </c>
      <c r="M26" s="88">
        <f t="shared" si="3"/>
        <v>6.8160000000000007</v>
      </c>
      <c r="N26" s="88">
        <f t="shared" si="3"/>
        <v>7.2160000000000002</v>
      </c>
      <c r="O26" s="88">
        <f t="shared" si="3"/>
        <v>6.9390000000000001</v>
      </c>
      <c r="P26" s="88">
        <f t="shared" si="3"/>
        <v>9.0150000000000006</v>
      </c>
      <c r="Q26" s="88">
        <f t="shared" si="3"/>
        <v>8.8859999999999992</v>
      </c>
      <c r="R26" s="88">
        <f t="shared" si="3"/>
        <v>23.439</v>
      </c>
      <c r="S26" s="88">
        <f t="shared" si="3"/>
        <v>29.513000000000005</v>
      </c>
      <c r="T26" s="88">
        <f t="shared" si="3"/>
        <v>38.643999999999998</v>
      </c>
      <c r="U26" s="88">
        <f t="shared" si="3"/>
        <v>2.35</v>
      </c>
      <c r="V26" s="88">
        <f t="shared" si="3"/>
        <v>40.018000000000001</v>
      </c>
      <c r="W26" s="88">
        <f t="shared" si="3"/>
        <v>74.525999999999996</v>
      </c>
      <c r="X26" s="88">
        <f t="shared" si="3"/>
        <v>50.792999999999999</v>
      </c>
      <c r="Y26" s="88">
        <f t="shared" si="3"/>
        <v>89.956999999999994</v>
      </c>
      <c r="Z26" s="89" t="str">
        <f t="shared" si="3"/>
        <v/>
      </c>
      <c r="AA26" s="90">
        <f>SUM(AA19:AA25)</f>
        <v>539.68399999999997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2.65</v>
      </c>
      <c r="C30" s="77">
        <v>2.911</v>
      </c>
      <c r="D30" s="77">
        <v>3.5019999999999998</v>
      </c>
      <c r="E30" s="77">
        <v>3.9689999999999999</v>
      </c>
      <c r="F30" s="77">
        <v>9.8979999999999997</v>
      </c>
      <c r="G30" s="77">
        <v>7.7060000000000004</v>
      </c>
      <c r="H30" s="77">
        <v>20.707999999999998</v>
      </c>
      <c r="I30" s="77"/>
      <c r="J30" s="77">
        <v>90.355999999999995</v>
      </c>
      <c r="K30" s="77">
        <v>26.568999999999999</v>
      </c>
      <c r="L30" s="77">
        <v>17.163</v>
      </c>
      <c r="M30" s="77">
        <v>19.783000000000001</v>
      </c>
      <c r="N30" s="77">
        <v>17.882999999999999</v>
      </c>
      <c r="O30" s="77">
        <v>17.606000000000002</v>
      </c>
      <c r="P30" s="77">
        <v>19.681999999999999</v>
      </c>
      <c r="Q30" s="77">
        <v>23.585999999999999</v>
      </c>
      <c r="R30" s="77">
        <v>32.758000000000003</v>
      </c>
      <c r="S30" s="77">
        <v>40.808999999999997</v>
      </c>
      <c r="T30" s="77">
        <v>65.811000000000007</v>
      </c>
      <c r="U30" s="77">
        <v>2.35</v>
      </c>
      <c r="V30" s="77">
        <v>63.48</v>
      </c>
      <c r="W30" s="77">
        <v>96.570999999999998</v>
      </c>
      <c r="X30" s="77">
        <v>68.733000000000004</v>
      </c>
      <c r="Y30" s="77">
        <v>109.845</v>
      </c>
      <c r="Z30" s="78"/>
      <c r="AA30" s="79">
        <f>SUM(B30:Z30)</f>
        <v>764.32900000000018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2.65</v>
      </c>
      <c r="C32" s="62">
        <f t="shared" ref="C32:Z32" si="4">IF(LEN(C$2)&gt;0,SUM(C29:C31),"")</f>
        <v>2.911</v>
      </c>
      <c r="D32" s="62">
        <f t="shared" si="4"/>
        <v>3.5019999999999998</v>
      </c>
      <c r="E32" s="62">
        <f t="shared" si="4"/>
        <v>3.9689999999999999</v>
      </c>
      <c r="F32" s="62">
        <f t="shared" si="4"/>
        <v>9.8979999999999997</v>
      </c>
      <c r="G32" s="62">
        <f t="shared" si="4"/>
        <v>7.7060000000000004</v>
      </c>
      <c r="H32" s="62">
        <f t="shared" si="4"/>
        <v>20.707999999999998</v>
      </c>
      <c r="I32" s="62">
        <f t="shared" si="4"/>
        <v>0</v>
      </c>
      <c r="J32" s="62">
        <f t="shared" si="4"/>
        <v>90.355999999999995</v>
      </c>
      <c r="K32" s="62">
        <f t="shared" si="4"/>
        <v>26.568999999999999</v>
      </c>
      <c r="L32" s="62">
        <f t="shared" si="4"/>
        <v>17.163</v>
      </c>
      <c r="M32" s="62">
        <f t="shared" si="4"/>
        <v>19.783000000000001</v>
      </c>
      <c r="N32" s="62">
        <f t="shared" si="4"/>
        <v>17.882999999999999</v>
      </c>
      <c r="O32" s="62">
        <f t="shared" si="4"/>
        <v>17.606000000000002</v>
      </c>
      <c r="P32" s="62">
        <f t="shared" si="4"/>
        <v>19.681999999999999</v>
      </c>
      <c r="Q32" s="62">
        <f t="shared" si="4"/>
        <v>23.585999999999999</v>
      </c>
      <c r="R32" s="62">
        <f t="shared" si="4"/>
        <v>32.758000000000003</v>
      </c>
      <c r="S32" s="62">
        <f t="shared" si="4"/>
        <v>40.808999999999997</v>
      </c>
      <c r="T32" s="62">
        <f t="shared" si="4"/>
        <v>65.811000000000007</v>
      </c>
      <c r="U32" s="62">
        <f t="shared" si="4"/>
        <v>2.35</v>
      </c>
      <c r="V32" s="62">
        <f t="shared" si="4"/>
        <v>63.48</v>
      </c>
      <c r="W32" s="62">
        <f t="shared" si="4"/>
        <v>96.570999999999998</v>
      </c>
      <c r="X32" s="62">
        <f t="shared" si="4"/>
        <v>68.733000000000004</v>
      </c>
      <c r="Y32" s="62">
        <f t="shared" si="4"/>
        <v>109.845</v>
      </c>
      <c r="Z32" s="63" t="str">
        <f t="shared" si="4"/>
        <v/>
      </c>
      <c r="AA32" s="64">
        <f>SUM(AA29:AA31)</f>
        <v>764.32900000000018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129.4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1.7</v>
      </c>
      <c r="T39" s="99"/>
      <c r="U39" s="99">
        <v>162.80000000000001</v>
      </c>
      <c r="V39" s="99"/>
      <c r="W39" s="99"/>
      <c r="X39" s="99"/>
      <c r="Y39" s="99"/>
      <c r="Z39" s="100"/>
      <c r="AA39" s="79">
        <f t="shared" si="5"/>
        <v>293.89999999999998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129.4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1.7</v>
      </c>
      <c r="T40" s="88">
        <f t="shared" si="6"/>
        <v>0</v>
      </c>
      <c r="U40" s="88">
        <f t="shared" si="6"/>
        <v>162.80000000000001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293.89999999999998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129.4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1.7</v>
      </c>
      <c r="T47" s="99"/>
      <c r="U47" s="99">
        <v>162.80000000000001</v>
      </c>
      <c r="V47" s="99"/>
      <c r="W47" s="99"/>
      <c r="X47" s="99"/>
      <c r="Y47" s="99"/>
      <c r="Z47" s="100"/>
      <c r="AA47" s="79">
        <f t="shared" si="7"/>
        <v>293.89999999999998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129.4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1.7</v>
      </c>
      <c r="T49" s="88">
        <f t="shared" si="8"/>
        <v>0</v>
      </c>
      <c r="U49" s="88">
        <f t="shared" si="8"/>
        <v>162.80000000000001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293.89999999999998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2.65</v>
      </c>
      <c r="C52" s="88">
        <f t="shared" ref="C52:Z52" si="10">IF(LEN(C$2)&gt;0,SUM(C10:C15)+C26+C40,"")</f>
        <v>2.911</v>
      </c>
      <c r="D52" s="88">
        <f t="shared" si="10"/>
        <v>3.5020000000000002</v>
      </c>
      <c r="E52" s="88">
        <f t="shared" si="10"/>
        <v>3.9690000000000003</v>
      </c>
      <c r="F52" s="88">
        <f t="shared" si="10"/>
        <v>9.8979999999999997</v>
      </c>
      <c r="G52" s="88">
        <f t="shared" si="10"/>
        <v>7.7060000000000004</v>
      </c>
      <c r="H52" s="88">
        <f t="shared" si="10"/>
        <v>20.707999999999998</v>
      </c>
      <c r="I52" s="88">
        <f t="shared" si="10"/>
        <v>129.4</v>
      </c>
      <c r="J52" s="88">
        <f t="shared" si="10"/>
        <v>90.355999999999995</v>
      </c>
      <c r="K52" s="88">
        <f t="shared" si="10"/>
        <v>26.569000000000003</v>
      </c>
      <c r="L52" s="88">
        <f t="shared" si="10"/>
        <v>17.162999999999997</v>
      </c>
      <c r="M52" s="88">
        <f t="shared" si="10"/>
        <v>19.783000000000001</v>
      </c>
      <c r="N52" s="88">
        <f t="shared" si="10"/>
        <v>17.882999999999999</v>
      </c>
      <c r="O52" s="88">
        <f t="shared" si="10"/>
        <v>17.606000000000002</v>
      </c>
      <c r="P52" s="88">
        <f t="shared" si="10"/>
        <v>19.682000000000002</v>
      </c>
      <c r="Q52" s="88">
        <f t="shared" si="10"/>
        <v>23.585999999999999</v>
      </c>
      <c r="R52" s="88">
        <f t="shared" si="10"/>
        <v>32.758000000000003</v>
      </c>
      <c r="S52" s="88">
        <f t="shared" si="10"/>
        <v>42.509000000000007</v>
      </c>
      <c r="T52" s="88">
        <f t="shared" si="10"/>
        <v>65.811000000000007</v>
      </c>
      <c r="U52" s="88">
        <f t="shared" si="10"/>
        <v>165.15</v>
      </c>
      <c r="V52" s="88">
        <f t="shared" si="10"/>
        <v>63.480000000000004</v>
      </c>
      <c r="W52" s="88">
        <f t="shared" si="10"/>
        <v>96.570999999999998</v>
      </c>
      <c r="X52" s="88">
        <f t="shared" si="10"/>
        <v>68.733000000000004</v>
      </c>
      <c r="Y52" s="88">
        <f t="shared" si="10"/>
        <v>109.845</v>
      </c>
      <c r="Z52" s="89" t="str">
        <f t="shared" si="10"/>
        <v/>
      </c>
      <c r="AA52" s="104">
        <f>SUM(B52:Z52)</f>
        <v>1058.229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129.4</v>
      </c>
      <c r="J4" s="18"/>
      <c r="K4" s="18"/>
      <c r="L4" s="18"/>
      <c r="M4" s="18"/>
      <c r="N4" s="18"/>
      <c r="O4" s="18"/>
      <c r="P4" s="18"/>
      <c r="Q4" s="18"/>
      <c r="R4" s="18"/>
      <c r="S4" s="18">
        <v>1.7</v>
      </c>
      <c r="T4" s="18"/>
      <c r="U4" s="18">
        <v>162.80000000000001</v>
      </c>
      <c r="V4" s="18"/>
      <c r="W4" s="18"/>
      <c r="X4" s="18">
        <v>-30.5</v>
      </c>
      <c r="Y4" s="18">
        <v>-14.3</v>
      </c>
      <c r="Z4" s="19"/>
      <c r="AA4" s="111">
        <f>SUM(B4:Z4)</f>
        <v>249.09999999999997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32.33</v>
      </c>
      <c r="C7" s="117">
        <v>28.12</v>
      </c>
      <c r="D7" s="117">
        <v>10.119999999999999</v>
      </c>
      <c r="E7" s="117">
        <v>5.99</v>
      </c>
      <c r="F7" s="117">
        <v>24.61</v>
      </c>
      <c r="G7" s="117">
        <v>58.06</v>
      </c>
      <c r="H7" s="117">
        <v>115.92</v>
      </c>
      <c r="I7" s="117">
        <v>163.82</v>
      </c>
      <c r="J7" s="117">
        <v>101.93</v>
      </c>
      <c r="K7" s="117">
        <v>49.59</v>
      </c>
      <c r="L7" s="117">
        <v>11.55</v>
      </c>
      <c r="M7" s="117">
        <v>11.55</v>
      </c>
      <c r="N7" s="117">
        <v>8.94</v>
      </c>
      <c r="O7" s="117">
        <v>2.37</v>
      </c>
      <c r="P7" s="117">
        <v>7.74</v>
      </c>
      <c r="Q7" s="117">
        <v>21.44</v>
      </c>
      <c r="R7" s="117">
        <v>84.59</v>
      </c>
      <c r="S7" s="117">
        <v>120</v>
      </c>
      <c r="T7" s="117">
        <v>139.91</v>
      </c>
      <c r="U7" s="117">
        <v>180</v>
      </c>
      <c r="V7" s="117">
        <v>117.05</v>
      </c>
      <c r="W7" s="117">
        <v>103.01</v>
      </c>
      <c r="X7" s="117">
        <v>113.99</v>
      </c>
      <c r="Y7" s="117">
        <v>110.88</v>
      </c>
      <c r="Z7" s="118"/>
      <c r="AA7" s="119">
        <f>IF(SUM(B7:Z7)&lt;&gt;0,AVERAGEIF(B7:Z7,"&lt;&gt;"""),"")</f>
        <v>67.646250000000009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30.5</v>
      </c>
      <c r="Y15" s="133">
        <v>14.3</v>
      </c>
      <c r="Z15" s="131"/>
      <c r="AA15" s="132">
        <f t="shared" si="0"/>
        <v>44.8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30.5</v>
      </c>
      <c r="Y16" s="135">
        <f t="shared" si="1"/>
        <v>14.3</v>
      </c>
      <c r="Z16" s="136" t="str">
        <f t="shared" si="1"/>
        <v/>
      </c>
      <c r="AA16" s="90">
        <f t="shared" si="0"/>
        <v>44.8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129.4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1.7</v>
      </c>
      <c r="T23" s="133"/>
      <c r="U23" s="133">
        <v>162.80000000000001</v>
      </c>
      <c r="V23" s="133"/>
      <c r="W23" s="133"/>
      <c r="X23" s="133"/>
      <c r="Y23" s="133"/>
      <c r="Z23" s="131"/>
      <c r="AA23" s="132">
        <f t="shared" si="2"/>
        <v>293.89999999999998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129.4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1.7</v>
      </c>
      <c r="T24" s="135">
        <f t="shared" si="3"/>
        <v>0</v>
      </c>
      <c r="U24" s="135">
        <f t="shared" si="3"/>
        <v>162.80000000000001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293.89999999999998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2024-09-29T13:28:30Z</dcterms:created>
  <dcterms:modified xsi:type="dcterms:W3CDTF">2024-09-29T13:28:32Z</dcterms:modified>
</cp:coreProperties>
</file>