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<sst xmlns="http://schemas.openxmlformats.org/spreadsheetml/2006/main" count="119" uniqueCount="54">
  <si>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28/09/2024 16:28:49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</si>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</sst>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CA-4AC9-8048-AA4997C568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CA-4AC9-8048-AA4997C568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CA-4AC9-8048-AA4997C568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1.7999999999999999E-2</c:v>
                </c:pt>
                <c:pt idx="7">
                  <c:v>0.46700000000000003</c:v>
                </c:pt>
                <c:pt idx="8">
                  <c:v>2.7149999999999999</c:v>
                </c:pt>
                <c:pt idx="9">
                  <c:v>8.6720000000000006</c:v>
                </c:pt>
                <c:pt idx="10">
                  <c:v>13.811</c:v>
                </c:pt>
                <c:pt idx="11">
                  <c:v>18.216000000000001</c:v>
                </c:pt>
                <c:pt idx="12">
                  <c:v>13.621</c:v>
                </c:pt>
                <c:pt idx="13">
                  <c:v>1.7839999999999998</c:v>
                </c:pt>
                <c:pt idx="14">
                  <c:v>10.827999999999999</c:v>
                </c:pt>
                <c:pt idx="15">
                  <c:v>15.613</c:v>
                </c:pt>
                <c:pt idx="16">
                  <c:v>4.8860000000000001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CA-4AC9-8048-AA4997C568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CA-4AC9-8048-AA4997C568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CA-4AC9-8048-AA4997C568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CA-4AC9-8048-AA4997C568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CA-4AC9-8048-AA4997C568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CA-4AC9-8048-AA4997C568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62.109000000000002</c:v>
                </c:pt>
                <c:pt idx="1">
                  <c:v>63.733000000000004</c:v>
                </c:pt>
                <c:pt idx="2">
                  <c:v>42.53</c:v>
                </c:pt>
                <c:pt idx="3">
                  <c:v>27.033999999999999</c:v>
                </c:pt>
                <c:pt idx="4">
                  <c:v>27.241</c:v>
                </c:pt>
                <c:pt idx="6">
                  <c:v>22.535</c:v>
                </c:pt>
                <c:pt idx="7">
                  <c:v>30.484000000000002</c:v>
                </c:pt>
                <c:pt idx="8">
                  <c:v>47.107999999999997</c:v>
                </c:pt>
                <c:pt idx="17">
                  <c:v>34.295000000000002</c:v>
                </c:pt>
                <c:pt idx="18">
                  <c:v>28.650999999999996</c:v>
                </c:pt>
                <c:pt idx="19">
                  <c:v>104.886</c:v>
                </c:pt>
                <c:pt idx="20">
                  <c:v>92.503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CA-4AC9-8048-AA4997C568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24.8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CA-4AC9-8048-AA4997C568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1.526</c:v>
                </c:pt>
                <c:pt idx="6">
                  <c:v>4.835</c:v>
                </c:pt>
                <c:pt idx="7">
                  <c:v>3.9769999999999999</c:v>
                </c:pt>
                <c:pt idx="10">
                  <c:v>35.905999999999999</c:v>
                </c:pt>
                <c:pt idx="11">
                  <c:v>44.346000000000004</c:v>
                </c:pt>
                <c:pt idx="12">
                  <c:v>19.076999999999998</c:v>
                </c:pt>
                <c:pt idx="13">
                  <c:v>30.961000000000002</c:v>
                </c:pt>
                <c:pt idx="14">
                  <c:v>24.628</c:v>
                </c:pt>
                <c:pt idx="15">
                  <c:v>18.695</c:v>
                </c:pt>
                <c:pt idx="16">
                  <c:v>19.84</c:v>
                </c:pt>
                <c:pt idx="18">
                  <c:v>3.9369999999999998</c:v>
                </c:pt>
                <c:pt idx="21">
                  <c:v>13.223000000000001</c:v>
                </c:pt>
                <c:pt idx="22">
                  <c:v>14.211</c:v>
                </c:pt>
                <c:pt idx="23">
                  <c:v>11.167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CA-4AC9-8048-AA4997C568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CA-4AC9-8048-AA4997C568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CA-4AC9-8048-AA4997C56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96.28</c:v>
                </c:pt>
                <c:pt idx="1">
                  <c:v>95.99</c:v>
                </c:pt>
                <c:pt idx="2">
                  <c:v>92</c:v>
                </c:pt>
                <c:pt idx="3">
                  <c:v>91.78</c:v>
                </c:pt>
                <c:pt idx="4">
                  <c:v>85.57</c:v>
                </c:pt>
                <c:pt idx="5">
                  <c:v>68.569999999999993</c:v>
                </c:pt>
                <c:pt idx="6">
                  <c:v>78.12</c:v>
                </c:pt>
                <c:pt idx="7">
                  <c:v>99.53</c:v>
                </c:pt>
                <c:pt idx="8">
                  <c:v>95</c:v>
                </c:pt>
                <c:pt idx="9">
                  <c:v>22.81</c:v>
                </c:pt>
                <c:pt idx="10">
                  <c:v>4.7300000000000004</c:v>
                </c:pt>
                <c:pt idx="11">
                  <c:v>0.54</c:v>
                </c:pt>
                <c:pt idx="12">
                  <c:v>0.48</c:v>
                </c:pt>
                <c:pt idx="13">
                  <c:v>0.54</c:v>
                </c:pt>
                <c:pt idx="14">
                  <c:v>0.54</c:v>
                </c:pt>
                <c:pt idx="15">
                  <c:v>0.5</c:v>
                </c:pt>
                <c:pt idx="16">
                  <c:v>33</c:v>
                </c:pt>
                <c:pt idx="17">
                  <c:v>79.81</c:v>
                </c:pt>
                <c:pt idx="18">
                  <c:v>114.73</c:v>
                </c:pt>
                <c:pt idx="19">
                  <c:v>103</c:v>
                </c:pt>
                <c:pt idx="20">
                  <c:v>90</c:v>
                </c:pt>
                <c:pt idx="21">
                  <c:v>74.75</c:v>
                </c:pt>
                <c:pt idx="22">
                  <c:v>55.79</c:v>
                </c:pt>
                <c:pt idx="23">
                  <c:v>12.05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CA-4AC9-8048-AA4997C56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AE-4DE5-8F80-20C3690E52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19">
                  <c:v>75</c:v>
                </c:pt>
                <c:pt idx="20">
                  <c:v>75</c:v>
                </c:pt>
                <c:pt idx="21">
                  <c:v>13.223000000000001</c:v>
                </c:pt>
                <c:pt idx="22">
                  <c:v>14.211</c:v>
                </c:pt>
                <c:pt idx="23">
                  <c:v>1.494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AE-4DE5-8F80-20C3690E52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28.079000000000001</c:v>
                </c:pt>
                <c:pt idx="1">
                  <c:v>27.996000000000002</c:v>
                </c:pt>
                <c:pt idx="2">
                  <c:v>7.9849999999999994</c:v>
                </c:pt>
                <c:pt idx="3">
                  <c:v>7.7370000000000001</c:v>
                </c:pt>
                <c:pt idx="4">
                  <c:v>7.6589999999999998</c:v>
                </c:pt>
                <c:pt idx="5">
                  <c:v>0.183</c:v>
                </c:pt>
                <c:pt idx="6">
                  <c:v>9.593</c:v>
                </c:pt>
                <c:pt idx="7">
                  <c:v>10.057</c:v>
                </c:pt>
                <c:pt idx="8">
                  <c:v>8.3940000000000001</c:v>
                </c:pt>
                <c:pt idx="9">
                  <c:v>3.302</c:v>
                </c:pt>
                <c:pt idx="10">
                  <c:v>11.350000000000001</c:v>
                </c:pt>
                <c:pt idx="11">
                  <c:v>20.076999999999998</c:v>
                </c:pt>
                <c:pt idx="12">
                  <c:v>9.2390000000000008</c:v>
                </c:pt>
                <c:pt idx="13">
                  <c:v>9.3369999999999997</c:v>
                </c:pt>
                <c:pt idx="14">
                  <c:v>9.39</c:v>
                </c:pt>
                <c:pt idx="15">
                  <c:v>19.944000000000003</c:v>
                </c:pt>
                <c:pt idx="16">
                  <c:v>0.65100000000000002</c:v>
                </c:pt>
                <c:pt idx="17">
                  <c:v>9.222999999999999</c:v>
                </c:pt>
                <c:pt idx="18">
                  <c:v>7.6340000000000003</c:v>
                </c:pt>
                <c:pt idx="19">
                  <c:v>9.2240000000000002</c:v>
                </c:pt>
                <c:pt idx="20">
                  <c:v>7.758</c:v>
                </c:pt>
                <c:pt idx="23">
                  <c:v>3.7970000000000002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AE-4DE5-8F80-20C3690E52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31.998000000000001</c:v>
                </c:pt>
                <c:pt idx="1">
                  <c:v>33.796999999999997</c:v>
                </c:pt>
                <c:pt idx="2">
                  <c:v>32.776000000000003</c:v>
                </c:pt>
                <c:pt idx="3">
                  <c:v>17.681999999999999</c:v>
                </c:pt>
                <c:pt idx="4">
                  <c:v>18.067</c:v>
                </c:pt>
                <c:pt idx="5">
                  <c:v>1.343</c:v>
                </c:pt>
                <c:pt idx="6">
                  <c:v>15.973999999999998</c:v>
                </c:pt>
                <c:pt idx="7">
                  <c:v>15.705</c:v>
                </c:pt>
                <c:pt idx="8">
                  <c:v>13.867999999999999</c:v>
                </c:pt>
                <c:pt idx="9">
                  <c:v>0.64100000000000001</c:v>
                </c:pt>
                <c:pt idx="10">
                  <c:v>18.664999999999999</c:v>
                </c:pt>
                <c:pt idx="11">
                  <c:v>19.518000000000001</c:v>
                </c:pt>
                <c:pt idx="12">
                  <c:v>0.67300000000000004</c:v>
                </c:pt>
                <c:pt idx="13">
                  <c:v>0.64100000000000001</c:v>
                </c:pt>
                <c:pt idx="14">
                  <c:v>0.59899999999999998</c:v>
                </c:pt>
                <c:pt idx="15">
                  <c:v>18.488999999999997</c:v>
                </c:pt>
                <c:pt idx="16">
                  <c:v>1.1419999999999999</c:v>
                </c:pt>
                <c:pt idx="17">
                  <c:v>15.457999999999998</c:v>
                </c:pt>
                <c:pt idx="18">
                  <c:v>14.954000000000001</c:v>
                </c:pt>
                <c:pt idx="19">
                  <c:v>20.482000000000003</c:v>
                </c:pt>
                <c:pt idx="20">
                  <c:v>7.665</c:v>
                </c:pt>
                <c:pt idx="23">
                  <c:v>5.8759999999999994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AE-4DE5-8F80-20C3690E52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AE-4DE5-8F80-20C3690E52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AE-4DE5-8F80-20C3690E52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AE-4DE5-8F80-20C3690E52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AE-4DE5-8F80-20C3690E52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AE-4DE5-8F80-20C3690E52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AE-4DE5-8F80-20C3690E52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15.6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AE-4DE5-8F80-20C3690E52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2.032</c:v>
                </c:pt>
                <c:pt idx="1">
                  <c:v>1.9400000000000002</c:v>
                </c:pt>
                <c:pt idx="2">
                  <c:v>1.7690000000000001</c:v>
                </c:pt>
                <c:pt idx="3">
                  <c:v>1.633</c:v>
                </c:pt>
                <c:pt idx="4">
                  <c:v>1.5149999999999999</c:v>
                </c:pt>
                <c:pt idx="6">
                  <c:v>1.8029999999999999</c:v>
                </c:pt>
                <c:pt idx="7">
                  <c:v>12.036000000000001</c:v>
                </c:pt>
                <c:pt idx="8">
                  <c:v>27.561</c:v>
                </c:pt>
                <c:pt idx="9">
                  <c:v>4.7290000000000001</c:v>
                </c:pt>
                <c:pt idx="10">
                  <c:v>19.702000000000002</c:v>
                </c:pt>
                <c:pt idx="11">
                  <c:v>20.667000000000002</c:v>
                </c:pt>
                <c:pt idx="12">
                  <c:v>20.686</c:v>
                </c:pt>
                <c:pt idx="13">
                  <c:v>20.667000000000002</c:v>
                </c:pt>
                <c:pt idx="14">
                  <c:v>20.667000000000002</c:v>
                </c:pt>
                <c:pt idx="15">
                  <c:v>20.68</c:v>
                </c:pt>
                <c:pt idx="16">
                  <c:v>7.3330000000000002</c:v>
                </c:pt>
                <c:pt idx="17">
                  <c:v>8.613999999999999</c:v>
                </c:pt>
                <c:pt idx="19">
                  <c:v>0.18</c:v>
                </c:pt>
                <c:pt idx="20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AE-4DE5-8F80-20C3690E52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AE-4DE5-8F80-20C3690E52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AE-4DE5-8F80-20C3690E5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96.28</c:v>
                </c:pt>
                <c:pt idx="1">
                  <c:v>95.99</c:v>
                </c:pt>
                <c:pt idx="2">
                  <c:v>92</c:v>
                </c:pt>
                <c:pt idx="3">
                  <c:v>91.78</c:v>
                </c:pt>
                <c:pt idx="4">
                  <c:v>85.57</c:v>
                </c:pt>
                <c:pt idx="5">
                  <c:v>68.569999999999993</c:v>
                </c:pt>
                <c:pt idx="6">
                  <c:v>78.12</c:v>
                </c:pt>
                <c:pt idx="7">
                  <c:v>99.53</c:v>
                </c:pt>
                <c:pt idx="8">
                  <c:v>95</c:v>
                </c:pt>
                <c:pt idx="9">
                  <c:v>22.81</c:v>
                </c:pt>
                <c:pt idx="10">
                  <c:v>4.7300000000000004</c:v>
                </c:pt>
                <c:pt idx="11">
                  <c:v>0.54</c:v>
                </c:pt>
                <c:pt idx="12">
                  <c:v>0.48</c:v>
                </c:pt>
                <c:pt idx="13">
                  <c:v>0.54</c:v>
                </c:pt>
                <c:pt idx="14">
                  <c:v>0.54</c:v>
                </c:pt>
                <c:pt idx="15">
                  <c:v>0.5</c:v>
                </c:pt>
                <c:pt idx="16">
                  <c:v>33</c:v>
                </c:pt>
                <c:pt idx="17">
                  <c:v>79.81</c:v>
                </c:pt>
                <c:pt idx="18">
                  <c:v>114.73</c:v>
                </c:pt>
                <c:pt idx="19">
                  <c:v>103</c:v>
                </c:pt>
                <c:pt idx="20">
                  <c:v>90</c:v>
                </c:pt>
                <c:pt idx="21">
                  <c:v>74.75</c:v>
                </c:pt>
                <c:pt idx="22">
                  <c:v>55.79</c:v>
                </c:pt>
                <c:pt idx="23">
                  <c:v>12.05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AE-4DE5-8F80-20C3690E5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62.109000000000002</v>
      </c>
      <c r="C4" s="18">
        <v>63.733000000000004</v>
      </c>
      <c r="D4" s="18">
        <v>42.53</v>
      </c>
      <c r="E4" s="18">
        <v>27.052</v>
      </c>
      <c r="F4" s="18">
        <v>27.241</v>
      </c>
      <c r="G4" s="18">
        <v>1.526</v>
      </c>
      <c r="H4" s="18">
        <v>27.369999999999997</v>
      </c>
      <c r="I4" s="18">
        <v>37.827999999999996</v>
      </c>
      <c r="J4" s="18">
        <v>49.822999999999993</v>
      </c>
      <c r="K4" s="18">
        <v>8.6720000000000006</v>
      </c>
      <c r="L4" s="18">
        <v>49.716999999999999</v>
      </c>
      <c r="M4" s="18">
        <v>62.561999999999998</v>
      </c>
      <c r="N4" s="18">
        <v>32.698</v>
      </c>
      <c r="O4" s="18">
        <v>32.745000000000005</v>
      </c>
      <c r="P4" s="18">
        <v>35.455999999999996</v>
      </c>
      <c r="Q4" s="18">
        <v>59.108000000000004</v>
      </c>
      <c r="R4" s="18">
        <v>24.726000000000003</v>
      </c>
      <c r="S4" s="18">
        <v>34.295000000000002</v>
      </c>
      <c r="T4" s="18">
        <v>142.58799999999999</v>
      </c>
      <c r="U4" s="18">
        <v>104.886</v>
      </c>
      <c r="V4" s="18">
        <v>92.503</v>
      </c>
      <c r="W4" s="18">
        <v>13.223000000000001</v>
      </c>
      <c r="X4" s="18">
        <v>14.211</v>
      </c>
      <c r="Y4" s="18">
        <v>11.167</v>
      </c>
      <c r="Z4" s="19"/>
      <c r="AA4" s="20">
        <f>SUM(B4:Z4)</f>
        <v>1057.769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96.28</v>
      </c>
      <c r="C7" s="28">
        <v>95.99</v>
      </c>
      <c r="D7" s="28">
        <v>92</v>
      </c>
      <c r="E7" s="28">
        <v>91.78</v>
      </c>
      <c r="F7" s="28">
        <v>85.57</v>
      </c>
      <c r="G7" s="28">
        <v>68.569999999999993</v>
      </c>
      <c r="H7" s="28">
        <v>78.12</v>
      </c>
      <c r="I7" s="28">
        <v>99.53</v>
      </c>
      <c r="J7" s="28">
        <v>95</v>
      </c>
      <c r="K7" s="28">
        <v>22.81</v>
      </c>
      <c r="L7" s="28">
        <v>4.7300000000000004</v>
      </c>
      <c r="M7" s="28">
        <v>0.54</v>
      </c>
      <c r="N7" s="28">
        <v>0.48</v>
      </c>
      <c r="O7" s="28">
        <v>0.54</v>
      </c>
      <c r="P7" s="28">
        <v>0.54</v>
      </c>
      <c r="Q7" s="28">
        <v>0.5</v>
      </c>
      <c r="R7" s="28">
        <v>33</v>
      </c>
      <c r="S7" s="28">
        <v>79.81</v>
      </c>
      <c r="T7" s="28">
        <v>114.73</v>
      </c>
      <c r="U7" s="28">
        <v>103</v>
      </c>
      <c r="V7" s="28">
        <v>90</v>
      </c>
      <c r="W7" s="28">
        <v>74.75</v>
      </c>
      <c r="X7" s="28">
        <v>55.79</v>
      </c>
      <c r="Y7" s="28">
        <v>12.05</v>
      </c>
      <c r="Z7" s="29"/>
      <c r="AA7" s="30">
        <f>IF(SUM(B7:Z7)&lt;&gt;0,AVERAGEIF(B7:Z7,"&lt;&gt;"""),"")</f>
        <v>58.171249999999986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62.109000000000002</v>
      </c>
      <c r="C12" s="52">
        <v>63.733000000000004</v>
      </c>
      <c r="D12" s="52">
        <v>42.53</v>
      </c>
      <c r="E12" s="52">
        <v>27.033999999999999</v>
      </c>
      <c r="F12" s="52">
        <v>27.241</v>
      </c>
      <c r="G12" s="52"/>
      <c r="H12" s="52">
        <v>22.535</v>
      </c>
      <c r="I12" s="52">
        <v>30.484000000000002</v>
      </c>
      <c r="J12" s="52">
        <v>47.107999999999997</v>
      </c>
      <c r="K12" s="52"/>
      <c r="L12" s="52"/>
      <c r="M12" s="52"/>
      <c r="N12" s="52"/>
      <c r="O12" s="52"/>
      <c r="P12" s="52"/>
      <c r="Q12" s="52"/>
      <c r="R12" s="52"/>
      <c r="S12" s="52">
        <v>34.295000000000002</v>
      </c>
      <c r="T12" s="52">
        <v>28.650999999999996</v>
      </c>
      <c r="U12" s="52">
        <v>104.886</v>
      </c>
      <c r="V12" s="52">
        <v>92.503</v>
      </c>
      <c r="W12" s="52"/>
      <c r="X12" s="52"/>
      <c r="Y12" s="52"/>
      <c r="Z12" s="53"/>
      <c r="AA12" s="54">
        <f t="shared" si="0"/>
        <v>583.10900000000004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110</v>
      </c>
      <c r="U13" s="52"/>
      <c r="V13" s="52"/>
      <c r="W13" s="52"/>
      <c r="X13" s="52"/>
      <c r="Y13" s="52"/>
      <c r="Z13" s="53"/>
      <c r="AA13" s="54">
        <f t="shared" si="0"/>
        <v>110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1.526</v>
      </c>
      <c r="H14" s="57">
        <v>4.835</v>
      </c>
      <c r="I14" s="57">
        <v>3.9769999999999999</v>
      </c>
      <c r="J14" s="57"/>
      <c r="K14" s="57"/>
      <c r="L14" s="57">
        <v>35.905999999999999</v>
      </c>
      <c r="M14" s="57">
        <v>44.346000000000004</v>
      </c>
      <c r="N14" s="57">
        <v>19.076999999999998</v>
      </c>
      <c r="O14" s="57">
        <v>30.961000000000002</v>
      </c>
      <c r="P14" s="57">
        <v>24.628</v>
      </c>
      <c r="Q14" s="57">
        <v>18.695</v>
      </c>
      <c r="R14" s="57">
        <v>19.84</v>
      </c>
      <c r="S14" s="57"/>
      <c r="T14" s="57">
        <v>3.9369999999999998</v>
      </c>
      <c r="U14" s="57"/>
      <c r="V14" s="57"/>
      <c r="W14" s="57">
        <v>13.223000000000001</v>
      </c>
      <c r="X14" s="57">
        <v>14.211</v>
      </c>
      <c r="Y14" s="57">
        <v>11.167</v>
      </c>
      <c r="Z14" s="58"/>
      <c r="AA14" s="59">
        <f t="shared" si="0"/>
        <v>246.32900000000006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62.109000000000002</v>
      </c>
      <c r="C16" s="62">
        <f t="shared" si="1"/>
        <v>63.733000000000004</v>
      </c>
      <c r="D16" s="62">
        <f t="shared" si="1"/>
        <v>42.53</v>
      </c>
      <c r="E16" s="62">
        <f t="shared" si="1"/>
        <v>27.033999999999999</v>
      </c>
      <c r="F16" s="62">
        <f t="shared" si="1"/>
        <v>27.241</v>
      </c>
      <c r="G16" s="62">
        <f t="shared" si="1"/>
        <v>1.526</v>
      </c>
      <c r="H16" s="62">
        <f t="shared" si="1"/>
        <v>27.37</v>
      </c>
      <c r="I16" s="62">
        <f t="shared" si="1"/>
        <v>34.460999999999999</v>
      </c>
      <c r="J16" s="62">
        <f t="shared" si="1"/>
        <v>47.107999999999997</v>
      </c>
      <c r="K16" s="62">
        <f t="shared" si="1"/>
        <v>0</v>
      </c>
      <c r="L16" s="62">
        <f t="shared" si="1"/>
        <v>35.905999999999999</v>
      </c>
      <c r="M16" s="62">
        <f t="shared" si="1"/>
        <v>44.346000000000004</v>
      </c>
      <c r="N16" s="62">
        <f t="shared" si="1"/>
        <v>19.076999999999998</v>
      </c>
      <c r="O16" s="62">
        <f t="shared" si="1"/>
        <v>30.961000000000002</v>
      </c>
      <c r="P16" s="62">
        <f t="shared" si="1"/>
        <v>24.628</v>
      </c>
      <c r="Q16" s="62">
        <f t="shared" si="1"/>
        <v>18.695</v>
      </c>
      <c r="R16" s="62">
        <f t="shared" si="1"/>
        <v>19.84</v>
      </c>
      <c r="S16" s="62">
        <f t="shared" si="1"/>
        <v>34.295000000000002</v>
      </c>
      <c r="T16" s="62">
        <f t="shared" si="1"/>
        <v>142.58800000000002</v>
      </c>
      <c r="U16" s="62">
        <f t="shared" si="1"/>
        <v>104.886</v>
      </c>
      <c r="V16" s="62">
        <f t="shared" si="1"/>
        <v>92.503</v>
      </c>
      <c r="W16" s="62">
        <f t="shared" si="1"/>
        <v>13.223000000000001</v>
      </c>
      <c r="X16" s="62">
        <f t="shared" si="1"/>
        <v>14.211</v>
      </c>
      <c r="Y16" s="62">
        <f t="shared" si="1"/>
        <v>11.167</v>
      </c>
      <c r="Z16" s="63" t="str">
        <f t="shared" si="1"/>
        <v/>
      </c>
      <c r="AA16" s="64">
        <f>SUM(AA10:AA15)</f>
        <v>939.4380000000001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1.7999999999999999E-2</v>
      </c>
      <c r="F21" s="81"/>
      <c r="G21" s="81"/>
      <c r="H21" s="81"/>
      <c r="I21" s="81">
        <v>0.46700000000000003</v>
      </c>
      <c r="J21" s="81">
        <v>2.7149999999999999</v>
      </c>
      <c r="K21" s="81">
        <v>8.6720000000000006</v>
      </c>
      <c r="L21" s="81">
        <v>13.811</v>
      </c>
      <c r="M21" s="81">
        <v>18.216000000000001</v>
      </c>
      <c r="N21" s="81">
        <v>13.621</v>
      </c>
      <c r="O21" s="81">
        <v>1.7839999999999998</v>
      </c>
      <c r="P21" s="81">
        <v>10.827999999999999</v>
      </c>
      <c r="Q21" s="81">
        <v>15.613</v>
      </c>
      <c r="R21" s="81">
        <v>4.8860000000000001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90.631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1.7999999999999999E-2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0.46700000000000003</v>
      </c>
      <c r="J26" s="88">
        <f t="shared" si="3"/>
        <v>2.7149999999999999</v>
      </c>
      <c r="K26" s="88">
        <f t="shared" si="3"/>
        <v>8.6720000000000006</v>
      </c>
      <c r="L26" s="88">
        <f t="shared" si="3"/>
        <v>13.811</v>
      </c>
      <c r="M26" s="88">
        <f t="shared" si="3"/>
        <v>18.216000000000001</v>
      </c>
      <c r="N26" s="88">
        <f t="shared" si="3"/>
        <v>13.621</v>
      </c>
      <c r="O26" s="88">
        <f t="shared" si="3"/>
        <v>1.7839999999999998</v>
      </c>
      <c r="P26" s="88">
        <f t="shared" si="3"/>
        <v>10.827999999999999</v>
      </c>
      <c r="Q26" s="88">
        <f t="shared" si="3"/>
        <v>15.613</v>
      </c>
      <c r="R26" s="88">
        <f t="shared" si="3"/>
        <v>4.8860000000000001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90.631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62.109000000000002</v>
      </c>
      <c r="C30" s="77">
        <v>63.732999999999997</v>
      </c>
      <c r="D30" s="77">
        <v>42.53</v>
      </c>
      <c r="E30" s="77">
        <v>27.052</v>
      </c>
      <c r="F30" s="77">
        <v>27.241</v>
      </c>
      <c r="G30" s="77">
        <v>1.526</v>
      </c>
      <c r="H30" s="77">
        <v>27.37</v>
      </c>
      <c r="I30" s="77">
        <v>34.927999999999997</v>
      </c>
      <c r="J30" s="77">
        <v>49.823</v>
      </c>
      <c r="K30" s="77">
        <v>8.6720000000000006</v>
      </c>
      <c r="L30" s="77">
        <v>49.716999999999999</v>
      </c>
      <c r="M30" s="77">
        <v>62.561999999999998</v>
      </c>
      <c r="N30" s="77">
        <v>32.698</v>
      </c>
      <c r="O30" s="77">
        <v>32.744999999999997</v>
      </c>
      <c r="P30" s="77">
        <v>35.456000000000003</v>
      </c>
      <c r="Q30" s="77">
        <v>34.308</v>
      </c>
      <c r="R30" s="77">
        <v>24.725999999999999</v>
      </c>
      <c r="S30" s="77">
        <v>34.295000000000002</v>
      </c>
      <c r="T30" s="77">
        <v>142.58799999999999</v>
      </c>
      <c r="U30" s="77">
        <v>104.886</v>
      </c>
      <c r="V30" s="77">
        <v>92.503</v>
      </c>
      <c r="W30" s="77">
        <v>13.223000000000001</v>
      </c>
      <c r="X30" s="77">
        <v>14.211</v>
      </c>
      <c r="Y30" s="77">
        <v>11.167</v>
      </c>
      <c r="Z30" s="78"/>
      <c r="AA30" s="79">
        <f>SUM(B30:Z30)</f>
        <v>1030.069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62.109000000000002</v>
      </c>
      <c r="C32" s="62">
        <f t="shared" ref="C32:Z32" si="4">IF(LEN(C$2)&gt;0,SUM(C29:C31),"")</f>
        <v>63.732999999999997</v>
      </c>
      <c r="D32" s="62">
        <f t="shared" si="4"/>
        <v>42.53</v>
      </c>
      <c r="E32" s="62">
        <f t="shared" si="4"/>
        <v>27.052</v>
      </c>
      <c r="F32" s="62">
        <f t="shared" si="4"/>
        <v>27.241</v>
      </c>
      <c r="G32" s="62">
        <f t="shared" si="4"/>
        <v>1.526</v>
      </c>
      <c r="H32" s="62">
        <f t="shared" si="4"/>
        <v>27.37</v>
      </c>
      <c r="I32" s="62">
        <f t="shared" si="4"/>
        <v>34.927999999999997</v>
      </c>
      <c r="J32" s="62">
        <f t="shared" si="4"/>
        <v>49.823</v>
      </c>
      <c r="K32" s="62">
        <f t="shared" si="4"/>
        <v>8.6720000000000006</v>
      </c>
      <c r="L32" s="62">
        <f t="shared" si="4"/>
        <v>49.716999999999999</v>
      </c>
      <c r="M32" s="62">
        <f t="shared" si="4"/>
        <v>62.561999999999998</v>
      </c>
      <c r="N32" s="62">
        <f t="shared" si="4"/>
        <v>32.698</v>
      </c>
      <c r="O32" s="62">
        <f t="shared" si="4"/>
        <v>32.744999999999997</v>
      </c>
      <c r="P32" s="62">
        <f t="shared" si="4"/>
        <v>35.456000000000003</v>
      </c>
      <c r="Q32" s="62">
        <f t="shared" si="4"/>
        <v>34.308</v>
      </c>
      <c r="R32" s="62">
        <f t="shared" si="4"/>
        <v>24.725999999999999</v>
      </c>
      <c r="S32" s="62">
        <f t="shared" si="4"/>
        <v>34.295000000000002</v>
      </c>
      <c r="T32" s="62">
        <f t="shared" si="4"/>
        <v>142.58799999999999</v>
      </c>
      <c r="U32" s="62">
        <f t="shared" si="4"/>
        <v>104.886</v>
      </c>
      <c r="V32" s="62">
        <f t="shared" si="4"/>
        <v>92.503</v>
      </c>
      <c r="W32" s="62">
        <f t="shared" si="4"/>
        <v>13.223000000000001</v>
      </c>
      <c r="X32" s="62">
        <f t="shared" si="4"/>
        <v>14.211</v>
      </c>
      <c r="Y32" s="62">
        <f t="shared" si="4"/>
        <v>11.167</v>
      </c>
      <c r="Z32" s="63" t="str">
        <f t="shared" si="4"/>
        <v/>
      </c>
      <c r="AA32" s="64">
        <f>SUM(AA29:AA31)</f>
        <v>1030.069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2.9</v>
      </c>
      <c r="J39" s="99"/>
      <c r="K39" s="99"/>
      <c r="L39" s="99"/>
      <c r="M39" s="99"/>
      <c r="N39" s="99"/>
      <c r="O39" s="99"/>
      <c r="P39" s="99"/>
      <c r="Q39" s="99">
        <v>24.8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24.8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2.9</v>
      </c>
      <c r="J47" s="99"/>
      <c r="K47" s="99"/>
      <c r="L47" s="99"/>
      <c r="M47" s="99"/>
      <c r="N47" s="99"/>
      <c r="O47" s="99"/>
      <c r="P47" s="99"/>
      <c r="Q47" s="99">
        <v>24.8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27.7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24.8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62.109000000000002</v>
      </c>
      <c r="C52" s="88">
        <f t="shared" si="10"/>
        <v>63.733000000000004</v>
      </c>
      <c r="D52" s="88">
        <f t="shared" si="10"/>
        <v>42.53</v>
      </c>
      <c r="E52" s="88">
        <f t="shared" si="10"/>
        <v>27.052</v>
      </c>
      <c r="F52" s="88">
        <f t="shared" si="10"/>
        <v>27.241</v>
      </c>
      <c r="G52" s="88">
        <f t="shared" si="10"/>
        <v>1.526</v>
      </c>
      <c r="H52" s="88">
        <f t="shared" si="10"/>
        <v>27.37</v>
      </c>
      <c r="I52" s="88">
        <f t="shared" si="10"/>
        <v>37.827999999999996</v>
      </c>
      <c r="J52" s="88">
        <f t="shared" si="10"/>
        <v>49.822999999999993</v>
      </c>
      <c r="K52" s="88">
        <f t="shared" si="10"/>
        <v>8.6720000000000006</v>
      </c>
      <c r="L52" s="88">
        <f t="shared" si="10"/>
        <v>49.716999999999999</v>
      </c>
      <c r="M52" s="88">
        <f t="shared" si="10"/>
        <v>62.562000000000005</v>
      </c>
      <c r="N52" s="88">
        <f t="shared" si="10"/>
        <v>32.698</v>
      </c>
      <c r="O52" s="88">
        <f t="shared" si="10"/>
        <v>32.745000000000005</v>
      </c>
      <c r="P52" s="88">
        <f t="shared" si="10"/>
        <v>35.456000000000003</v>
      </c>
      <c r="Q52" s="88">
        <f t="shared" si="10"/>
        <v>59.108000000000004</v>
      </c>
      <c r="R52" s="88">
        <f t="shared" si="10"/>
        <v>24.725999999999999</v>
      </c>
      <c r="S52" s="88">
        <f t="shared" si="10"/>
        <v>34.295000000000002</v>
      </c>
      <c r="T52" s="88">
        <f t="shared" si="10"/>
        <v>142.58800000000002</v>
      </c>
      <c r="U52" s="88">
        <f t="shared" si="10"/>
        <v>104.886</v>
      </c>
      <c r="V52" s="88">
        <f t="shared" si="10"/>
        <v>92.503</v>
      </c>
      <c r="W52" s="88">
        <f t="shared" si="10"/>
        <v>13.223000000000001</v>
      </c>
      <c r="X52" s="88">
        <f t="shared" si="10"/>
        <v>14.211</v>
      </c>
      <c r="Y52" s="88">
        <f t="shared" si="10"/>
        <v>11.167</v>
      </c>
      <c r="Z52" s="89" t="str">
        <f t="shared" si="10"/>
        <v/>
      </c>
      <c r="AA52" s="104">
        <f>SUM(B52:Z52)</f>
        <v>1057.769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62.108999999999995</v>
      </c>
      <c r="C4" s="18">
        <v>63.733000000000004</v>
      </c>
      <c r="D4" s="18">
        <v>42.53</v>
      </c>
      <c r="E4" s="18">
        <v>27.052</v>
      </c>
      <c r="F4" s="18">
        <v>27.241</v>
      </c>
      <c r="G4" s="18">
        <v>1.526</v>
      </c>
      <c r="H4" s="18">
        <v>27.370000000000005</v>
      </c>
      <c r="I4" s="18">
        <v>37.798000000000002</v>
      </c>
      <c r="J4" s="18">
        <v>49.822999999999993</v>
      </c>
      <c r="K4" s="18">
        <v>8.6720000000000006</v>
      </c>
      <c r="L4" s="18">
        <v>49.716999999999999</v>
      </c>
      <c r="M4" s="18">
        <v>62.562000000000005</v>
      </c>
      <c r="N4" s="18">
        <v>32.698</v>
      </c>
      <c r="O4" s="18">
        <v>32.745000000000005</v>
      </c>
      <c r="P4" s="18">
        <v>35.455999999999996</v>
      </c>
      <c r="Q4" s="18">
        <v>59.113</v>
      </c>
      <c r="R4" s="18">
        <v>24.725999999999996</v>
      </c>
      <c r="S4" s="18">
        <v>34.295000000000002</v>
      </c>
      <c r="T4" s="18">
        <v>142.58799999999999</v>
      </c>
      <c r="U4" s="18">
        <v>104.88600000000001</v>
      </c>
      <c r="V4" s="18">
        <v>92.503000000000014</v>
      </c>
      <c r="W4" s="18">
        <v>13.223000000000001</v>
      </c>
      <c r="X4" s="18">
        <v>14.211</v>
      </c>
      <c r="Y4" s="18">
        <v>11.167000000000002</v>
      </c>
      <c r="Z4" s="19"/>
      <c r="AA4" s="20">
        <f>SUM(B4:Z4)</f>
        <v>1057.7439999999999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96.28</v>
      </c>
      <c r="C7" s="28">
        <v>95.99</v>
      </c>
      <c r="D7" s="28">
        <v>92</v>
      </c>
      <c r="E7" s="28">
        <v>91.78</v>
      </c>
      <c r="F7" s="28">
        <v>85.57</v>
      </c>
      <c r="G7" s="28">
        <v>68.569999999999993</v>
      </c>
      <c r="H7" s="28">
        <v>78.12</v>
      </c>
      <c r="I7" s="28">
        <v>99.53</v>
      </c>
      <c r="J7" s="28">
        <v>95</v>
      </c>
      <c r="K7" s="28">
        <v>22.81</v>
      </c>
      <c r="L7" s="28">
        <v>4.7300000000000004</v>
      </c>
      <c r="M7" s="28">
        <v>0.54</v>
      </c>
      <c r="N7" s="28">
        <v>0.48</v>
      </c>
      <c r="O7" s="28">
        <v>0.54</v>
      </c>
      <c r="P7" s="28">
        <v>0.54</v>
      </c>
      <c r="Q7" s="28">
        <v>0.5</v>
      </c>
      <c r="R7" s="28">
        <v>33</v>
      </c>
      <c r="S7" s="28">
        <v>79.81</v>
      </c>
      <c r="T7" s="28">
        <v>114.73</v>
      </c>
      <c r="U7" s="28">
        <v>103</v>
      </c>
      <c r="V7" s="28">
        <v>90</v>
      </c>
      <c r="W7" s="28">
        <v>74.75</v>
      </c>
      <c r="X7" s="28">
        <v>55.79</v>
      </c>
      <c r="Y7" s="28">
        <v>12.05</v>
      </c>
      <c r="Z7" s="29"/>
      <c r="AA7" s="30">
        <f>IF(SUM(B7:Z7)&lt;&gt;0,AVERAGEIF(B7:Z7,"&lt;&gt;"""),"")</f>
        <v>58.171249999999986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</v>
      </c>
      <c r="T12" s="52"/>
      <c r="U12" s="52"/>
      <c r="V12" s="52"/>
      <c r="W12" s="52"/>
      <c r="X12" s="52"/>
      <c r="Y12" s="52"/>
      <c r="Z12" s="53"/>
      <c r="AA12" s="54">
        <f t="shared" si="0"/>
        <v>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2.032</v>
      </c>
      <c r="C14" s="57">
        <v>1.9400000000000002</v>
      </c>
      <c r="D14" s="57">
        <v>1.7690000000000001</v>
      </c>
      <c r="E14" s="57">
        <v>1.633</v>
      </c>
      <c r="F14" s="57">
        <v>1.5149999999999999</v>
      </c>
      <c r="G14" s="57"/>
      <c r="H14" s="57">
        <v>1.8029999999999999</v>
      </c>
      <c r="I14" s="57">
        <v>12.036000000000001</v>
      </c>
      <c r="J14" s="57">
        <v>27.561</v>
      </c>
      <c r="K14" s="57">
        <v>4.7290000000000001</v>
      </c>
      <c r="L14" s="57">
        <v>19.702000000000002</v>
      </c>
      <c r="M14" s="57">
        <v>20.667000000000002</v>
      </c>
      <c r="N14" s="57">
        <v>20.686</v>
      </c>
      <c r="O14" s="57">
        <v>20.667000000000002</v>
      </c>
      <c r="P14" s="57">
        <v>20.667000000000002</v>
      </c>
      <c r="Q14" s="57">
        <v>20.68</v>
      </c>
      <c r="R14" s="57">
        <v>7.3330000000000002</v>
      </c>
      <c r="S14" s="57">
        <v>8.613999999999999</v>
      </c>
      <c r="T14" s="57"/>
      <c r="U14" s="57">
        <v>0.18</v>
      </c>
      <c r="V14" s="57">
        <v>2.08</v>
      </c>
      <c r="W14" s="57"/>
      <c r="X14" s="57"/>
      <c r="Y14" s="57"/>
      <c r="Z14" s="58"/>
      <c r="AA14" s="59">
        <f t="shared" si="0"/>
        <v>196.29400000000004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2.032</v>
      </c>
      <c r="C16" s="62">
        <f t="shared" ref="C16:Z16" si="1">IF(LEN(C$2)&gt;0,SUM(C10:C15),"")</f>
        <v>1.9400000000000002</v>
      </c>
      <c r="D16" s="62">
        <f t="shared" si="1"/>
        <v>1.7690000000000001</v>
      </c>
      <c r="E16" s="62">
        <f t="shared" si="1"/>
        <v>1.633</v>
      </c>
      <c r="F16" s="62">
        <f t="shared" si="1"/>
        <v>1.5149999999999999</v>
      </c>
      <c r="G16" s="62">
        <f t="shared" si="1"/>
        <v>0</v>
      </c>
      <c r="H16" s="62">
        <f t="shared" si="1"/>
        <v>1.8029999999999999</v>
      </c>
      <c r="I16" s="62">
        <f t="shared" si="1"/>
        <v>12.036000000000001</v>
      </c>
      <c r="J16" s="62">
        <f t="shared" si="1"/>
        <v>27.561</v>
      </c>
      <c r="K16" s="62">
        <f t="shared" si="1"/>
        <v>4.7290000000000001</v>
      </c>
      <c r="L16" s="62">
        <f t="shared" si="1"/>
        <v>19.702000000000002</v>
      </c>
      <c r="M16" s="62">
        <f t="shared" si="1"/>
        <v>20.667000000000002</v>
      </c>
      <c r="N16" s="62">
        <f t="shared" si="1"/>
        <v>20.686</v>
      </c>
      <c r="O16" s="62">
        <f t="shared" si="1"/>
        <v>20.667000000000002</v>
      </c>
      <c r="P16" s="62">
        <f t="shared" si="1"/>
        <v>20.667000000000002</v>
      </c>
      <c r="Q16" s="62">
        <f t="shared" si="1"/>
        <v>20.68</v>
      </c>
      <c r="R16" s="62">
        <f t="shared" si="1"/>
        <v>7.3330000000000002</v>
      </c>
      <c r="S16" s="62">
        <f t="shared" si="1"/>
        <v>9.613999999999999</v>
      </c>
      <c r="T16" s="62">
        <f t="shared" si="1"/>
        <v>0</v>
      </c>
      <c r="U16" s="62">
        <f t="shared" si="1"/>
        <v>0.18</v>
      </c>
      <c r="V16" s="62">
        <f t="shared" si="1"/>
        <v>2.08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197.29400000000004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>
        <v>75</v>
      </c>
      <c r="V19" s="72">
        <v>75</v>
      </c>
      <c r="W19" s="72">
        <v>13.223000000000001</v>
      </c>
      <c r="X19" s="72">
        <v>14.211</v>
      </c>
      <c r="Y19" s="72">
        <v>1.494</v>
      </c>
      <c r="Z19" s="73"/>
      <c r="AA19" s="74">
        <f t="shared" ref="AA19:AA25" si="2">SUM(B19:Z19)</f>
        <v>190.22800000000004</v>
      </c>
    </row>
    <row r="20" spans="1:27" ht="24.95" customHeight="1" x14ac:dyDescent="0.2">
      <c r="A20" s="75" t="s">
        <v>15</v>
      </c>
      <c r="B20" s="76">
        <v>28.079000000000001</v>
      </c>
      <c r="C20" s="77">
        <v>27.996000000000002</v>
      </c>
      <c r="D20" s="77">
        <v>7.9849999999999994</v>
      </c>
      <c r="E20" s="77">
        <v>7.7370000000000001</v>
      </c>
      <c r="F20" s="77">
        <v>7.6589999999999998</v>
      </c>
      <c r="G20" s="77">
        <v>0.183</v>
      </c>
      <c r="H20" s="77">
        <v>9.593</v>
      </c>
      <c r="I20" s="77">
        <v>10.057</v>
      </c>
      <c r="J20" s="77">
        <v>8.3940000000000001</v>
      </c>
      <c r="K20" s="77">
        <v>3.302</v>
      </c>
      <c r="L20" s="77">
        <v>11.350000000000001</v>
      </c>
      <c r="M20" s="77">
        <v>20.076999999999998</v>
      </c>
      <c r="N20" s="77">
        <v>9.2390000000000008</v>
      </c>
      <c r="O20" s="77">
        <v>9.3369999999999997</v>
      </c>
      <c r="P20" s="77">
        <v>9.39</v>
      </c>
      <c r="Q20" s="77">
        <v>19.944000000000003</v>
      </c>
      <c r="R20" s="77">
        <v>0.65100000000000002</v>
      </c>
      <c r="S20" s="77">
        <v>9.222999999999999</v>
      </c>
      <c r="T20" s="77">
        <v>7.6340000000000003</v>
      </c>
      <c r="U20" s="77">
        <v>9.2240000000000002</v>
      </c>
      <c r="V20" s="77">
        <v>7.758</v>
      </c>
      <c r="W20" s="77"/>
      <c r="X20" s="77"/>
      <c r="Y20" s="77">
        <v>3.7970000000000002</v>
      </c>
      <c r="Z20" s="78"/>
      <c r="AA20" s="79">
        <f t="shared" si="2"/>
        <v>228.60900000000009</v>
      </c>
    </row>
    <row r="21" spans="1:27" ht="24.95" customHeight="1" x14ac:dyDescent="0.2">
      <c r="A21" s="75" t="s">
        <v>16</v>
      </c>
      <c r="B21" s="80">
        <v>31.998000000000001</v>
      </c>
      <c r="C21" s="81">
        <v>33.796999999999997</v>
      </c>
      <c r="D21" s="81">
        <v>32.776000000000003</v>
      </c>
      <c r="E21" s="81">
        <v>17.681999999999999</v>
      </c>
      <c r="F21" s="81">
        <v>18.067</v>
      </c>
      <c r="G21" s="81">
        <v>1.343</v>
      </c>
      <c r="H21" s="81">
        <v>15.973999999999998</v>
      </c>
      <c r="I21" s="81">
        <v>15.705</v>
      </c>
      <c r="J21" s="81">
        <v>13.867999999999999</v>
      </c>
      <c r="K21" s="81">
        <v>0.64100000000000001</v>
      </c>
      <c r="L21" s="81">
        <v>18.664999999999999</v>
      </c>
      <c r="M21" s="81">
        <v>19.518000000000001</v>
      </c>
      <c r="N21" s="81">
        <v>0.67300000000000004</v>
      </c>
      <c r="O21" s="81">
        <v>0.64100000000000001</v>
      </c>
      <c r="P21" s="81">
        <v>0.59899999999999998</v>
      </c>
      <c r="Q21" s="81">
        <v>18.488999999999997</v>
      </c>
      <c r="R21" s="81">
        <v>1.1419999999999999</v>
      </c>
      <c r="S21" s="81">
        <v>15.457999999999998</v>
      </c>
      <c r="T21" s="81">
        <v>14.954000000000001</v>
      </c>
      <c r="U21" s="81">
        <v>20.482000000000003</v>
      </c>
      <c r="V21" s="81">
        <v>7.665</v>
      </c>
      <c r="W21" s="81"/>
      <c r="X21" s="81"/>
      <c r="Y21" s="81">
        <v>5.8759999999999994</v>
      </c>
      <c r="Z21" s="78"/>
      <c r="AA21" s="79">
        <f t="shared" si="2"/>
        <v>306.01299999999998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60.076999999999998</v>
      </c>
      <c r="C26" s="88">
        <f t="shared" ref="C26:Z26" si="3">IF(LEN(C$2)&gt;0,SUM(C19:C25),"")</f>
        <v>61.792999999999999</v>
      </c>
      <c r="D26" s="88">
        <f t="shared" si="3"/>
        <v>40.761000000000003</v>
      </c>
      <c r="E26" s="88">
        <f t="shared" si="3"/>
        <v>25.418999999999997</v>
      </c>
      <c r="F26" s="88">
        <f t="shared" si="3"/>
        <v>25.725999999999999</v>
      </c>
      <c r="G26" s="88">
        <f t="shared" si="3"/>
        <v>1.526</v>
      </c>
      <c r="H26" s="88">
        <f t="shared" si="3"/>
        <v>25.567</v>
      </c>
      <c r="I26" s="88">
        <f t="shared" si="3"/>
        <v>25.762</v>
      </c>
      <c r="J26" s="88">
        <f t="shared" si="3"/>
        <v>22.262</v>
      </c>
      <c r="K26" s="88">
        <f t="shared" si="3"/>
        <v>3.9430000000000001</v>
      </c>
      <c r="L26" s="88">
        <f t="shared" si="3"/>
        <v>30.015000000000001</v>
      </c>
      <c r="M26" s="88">
        <f t="shared" si="3"/>
        <v>41.894999999999996</v>
      </c>
      <c r="N26" s="88">
        <f t="shared" si="3"/>
        <v>12.012</v>
      </c>
      <c r="O26" s="88">
        <f t="shared" si="3"/>
        <v>12.077999999999999</v>
      </c>
      <c r="P26" s="88">
        <f t="shared" si="3"/>
        <v>14.789000000000001</v>
      </c>
      <c r="Q26" s="88">
        <f t="shared" si="3"/>
        <v>38.433</v>
      </c>
      <c r="R26" s="88">
        <f t="shared" si="3"/>
        <v>1.7929999999999999</v>
      </c>
      <c r="S26" s="88">
        <f t="shared" si="3"/>
        <v>24.680999999999997</v>
      </c>
      <c r="T26" s="88">
        <f t="shared" si="3"/>
        <v>22.588000000000001</v>
      </c>
      <c r="U26" s="88">
        <f t="shared" si="3"/>
        <v>104.706</v>
      </c>
      <c r="V26" s="88">
        <f t="shared" si="3"/>
        <v>90.423000000000002</v>
      </c>
      <c r="W26" s="88">
        <f t="shared" si="3"/>
        <v>13.223000000000001</v>
      </c>
      <c r="X26" s="88">
        <f t="shared" si="3"/>
        <v>14.211</v>
      </c>
      <c r="Y26" s="88">
        <f t="shared" si="3"/>
        <v>11.167</v>
      </c>
      <c r="Z26" s="89" t="str">
        <f t="shared" si="3"/>
        <v/>
      </c>
      <c r="AA26" s="90">
        <f>SUM(AA19:AA25)</f>
        <v>724.85000000000014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62.109000000000002</v>
      </c>
      <c r="C30" s="77">
        <v>63.732999999999997</v>
      </c>
      <c r="D30" s="77">
        <v>42.53</v>
      </c>
      <c r="E30" s="77">
        <v>27.052</v>
      </c>
      <c r="F30" s="77">
        <v>27.241</v>
      </c>
      <c r="G30" s="77">
        <v>1.526</v>
      </c>
      <c r="H30" s="77">
        <v>27.37</v>
      </c>
      <c r="I30" s="77">
        <v>37.798000000000002</v>
      </c>
      <c r="J30" s="77">
        <v>49.823</v>
      </c>
      <c r="K30" s="77">
        <v>8.6720000000000006</v>
      </c>
      <c r="L30" s="77">
        <v>49.716999999999999</v>
      </c>
      <c r="M30" s="77">
        <v>62.561999999999998</v>
      </c>
      <c r="N30" s="77">
        <v>32.698</v>
      </c>
      <c r="O30" s="77">
        <v>32.744999999999997</v>
      </c>
      <c r="P30" s="77">
        <v>35.456000000000003</v>
      </c>
      <c r="Q30" s="77">
        <v>59.113</v>
      </c>
      <c r="R30" s="77">
        <v>9.1259999999999994</v>
      </c>
      <c r="S30" s="77">
        <v>34.295000000000002</v>
      </c>
      <c r="T30" s="77">
        <v>22.588000000000001</v>
      </c>
      <c r="U30" s="77">
        <v>104.886</v>
      </c>
      <c r="V30" s="77">
        <v>92.503</v>
      </c>
      <c r="W30" s="77">
        <v>13.223000000000001</v>
      </c>
      <c r="X30" s="77">
        <v>14.211</v>
      </c>
      <c r="Y30" s="77">
        <v>11.167</v>
      </c>
      <c r="Z30" s="78"/>
      <c r="AA30" s="79">
        <f>SUM(B30:Z30)</f>
        <v>922.14399999999989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62.109000000000002</v>
      </c>
      <c r="C32" s="62">
        <f t="shared" ref="C32:Z32" si="4">IF(LEN(C$2)&gt;0,SUM(C29:C31),"")</f>
        <v>63.732999999999997</v>
      </c>
      <c r="D32" s="62">
        <f t="shared" si="4"/>
        <v>42.53</v>
      </c>
      <c r="E32" s="62">
        <f t="shared" si="4"/>
        <v>27.052</v>
      </c>
      <c r="F32" s="62">
        <f t="shared" si="4"/>
        <v>27.241</v>
      </c>
      <c r="G32" s="62">
        <f t="shared" si="4"/>
        <v>1.526</v>
      </c>
      <c r="H32" s="62">
        <f t="shared" si="4"/>
        <v>27.37</v>
      </c>
      <c r="I32" s="62">
        <f t="shared" si="4"/>
        <v>37.798000000000002</v>
      </c>
      <c r="J32" s="62">
        <f t="shared" si="4"/>
        <v>49.823</v>
      </c>
      <c r="K32" s="62">
        <f t="shared" si="4"/>
        <v>8.6720000000000006</v>
      </c>
      <c r="L32" s="62">
        <f t="shared" si="4"/>
        <v>49.716999999999999</v>
      </c>
      <c r="M32" s="62">
        <f t="shared" si="4"/>
        <v>62.561999999999998</v>
      </c>
      <c r="N32" s="62">
        <f t="shared" si="4"/>
        <v>32.698</v>
      </c>
      <c r="O32" s="62">
        <f t="shared" si="4"/>
        <v>32.744999999999997</v>
      </c>
      <c r="P32" s="62">
        <f t="shared" si="4"/>
        <v>35.456000000000003</v>
      </c>
      <c r="Q32" s="62">
        <f t="shared" si="4"/>
        <v>59.113</v>
      </c>
      <c r="R32" s="62">
        <f t="shared" si="4"/>
        <v>9.1259999999999994</v>
      </c>
      <c r="S32" s="62">
        <f t="shared" si="4"/>
        <v>34.295000000000002</v>
      </c>
      <c r="T32" s="62">
        <f t="shared" si="4"/>
        <v>22.588000000000001</v>
      </c>
      <c r="U32" s="62">
        <f t="shared" si="4"/>
        <v>104.886</v>
      </c>
      <c r="V32" s="62">
        <f t="shared" si="4"/>
        <v>92.503</v>
      </c>
      <c r="W32" s="62">
        <f t="shared" si="4"/>
        <v>13.223000000000001</v>
      </c>
      <c r="X32" s="62">
        <f t="shared" si="4"/>
        <v>14.211</v>
      </c>
      <c r="Y32" s="62">
        <f t="shared" si="4"/>
        <v>11.167</v>
      </c>
      <c r="Z32" s="63" t="str">
        <f t="shared" si="4"/>
        <v/>
      </c>
      <c r="AA32" s="64">
        <f>SUM(AA29:AA31)</f>
        <v>922.14399999999989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15.6</v>
      </c>
      <c r="S39" s="99"/>
      <c r="T39" s="99">
        <v>120</v>
      </c>
      <c r="U39" s="99"/>
      <c r="V39" s="99"/>
      <c r="W39" s="99"/>
      <c r="X39" s="99"/>
      <c r="Y39" s="99"/>
      <c r="Z39" s="100"/>
      <c r="AA39" s="79">
        <f t="shared" si="5"/>
        <v>135.6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15.6</v>
      </c>
      <c r="S40" s="88">
        <f t="shared" si="6"/>
        <v>0</v>
      </c>
      <c r="T40" s="88">
        <f t="shared" si="6"/>
        <v>120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15.6</v>
      </c>
      <c r="S47" s="99"/>
      <c r="T47" s="99">
        <v>120</v>
      </c>
      <c r="U47" s="99"/>
      <c r="V47" s="99"/>
      <c r="W47" s="99"/>
      <c r="X47" s="99"/>
      <c r="Y47" s="99"/>
      <c r="Z47" s="100"/>
      <c r="AA47" s="79">
        <f t="shared" si="7"/>
        <v>135.6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15.6</v>
      </c>
      <c r="S49" s="88">
        <f t="shared" si="8"/>
        <v>0</v>
      </c>
      <c r="T49" s="88">
        <f t="shared" si="8"/>
        <v>120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62.108999999999995</v>
      </c>
      <c r="C52" s="88">
        <f t="shared" ref="C52:Z52" si="10">IF(LEN(C$2)&gt;0,SUM(C10:C15)+C26+C40,"")</f>
        <v>63.732999999999997</v>
      </c>
      <c r="D52" s="88">
        <f t="shared" si="10"/>
        <v>42.53</v>
      </c>
      <c r="E52" s="88">
        <f t="shared" si="10"/>
        <v>27.051999999999996</v>
      </c>
      <c r="F52" s="88">
        <f t="shared" si="10"/>
        <v>27.241</v>
      </c>
      <c r="G52" s="88">
        <f t="shared" si="10"/>
        <v>1.526</v>
      </c>
      <c r="H52" s="88">
        <f t="shared" si="10"/>
        <v>27.37</v>
      </c>
      <c r="I52" s="88">
        <f t="shared" si="10"/>
        <v>37.798000000000002</v>
      </c>
      <c r="J52" s="88">
        <f t="shared" si="10"/>
        <v>49.823</v>
      </c>
      <c r="K52" s="88">
        <f t="shared" si="10"/>
        <v>8.6720000000000006</v>
      </c>
      <c r="L52" s="88">
        <f t="shared" si="10"/>
        <v>49.716999999999999</v>
      </c>
      <c r="M52" s="88">
        <f t="shared" si="10"/>
        <v>62.561999999999998</v>
      </c>
      <c r="N52" s="88">
        <f t="shared" si="10"/>
        <v>32.698</v>
      </c>
      <c r="O52" s="88">
        <f t="shared" si="10"/>
        <v>32.745000000000005</v>
      </c>
      <c r="P52" s="88">
        <f t="shared" si="10"/>
        <v>35.456000000000003</v>
      </c>
      <c r="Q52" s="88">
        <f t="shared" si="10"/>
        <v>59.113</v>
      </c>
      <c r="R52" s="88">
        <f t="shared" si="10"/>
        <v>24.725999999999999</v>
      </c>
      <c r="S52" s="88">
        <f t="shared" si="10"/>
        <v>34.294999999999995</v>
      </c>
      <c r="T52" s="88">
        <f t="shared" si="10"/>
        <v>142.58799999999999</v>
      </c>
      <c r="U52" s="88">
        <f t="shared" si="10"/>
        <v>104.88600000000001</v>
      </c>
      <c r="V52" s="88">
        <f t="shared" si="10"/>
        <v>92.503</v>
      </c>
      <c r="W52" s="88">
        <f t="shared" si="10"/>
        <v>13.223000000000001</v>
      </c>
      <c r="X52" s="88">
        <f t="shared" si="10"/>
        <v>14.211</v>
      </c>
      <c r="Y52" s="88">
        <f t="shared" si="10"/>
        <v>11.167</v>
      </c>
      <c r="Z52" s="89" t="str">
        <f t="shared" si="10"/>
        <v/>
      </c>
      <c r="AA52" s="104">
        <f>SUM(B52:Z52)</f>
        <v>1057.7439999999999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-2.9</v>
      </c>
      <c r="J4" s="18"/>
      <c r="K4" s="18"/>
      <c r="L4" s="18"/>
      <c r="M4" s="18"/>
      <c r="N4" s="18"/>
      <c r="O4" s="18"/>
      <c r="P4" s="18"/>
      <c r="Q4" s="18">
        <v>-24.8</v>
      </c>
      <c r="R4" s="18">
        <v>15.6</v>
      </c>
      <c r="S4" s="18"/>
      <c r="T4" s="18">
        <v>120</v>
      </c>
      <c r="U4" s="18"/>
      <c r="V4" s="18"/>
      <c r="W4" s="18"/>
      <c r="X4" s="18"/>
      <c r="Y4" s="18"/>
      <c r="Z4" s="19"/>
      <c r="AA4" s="111">
        <f>SUM(B4:Z4)</f>
        <v>107.9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96.28</v>
      </c>
      <c r="C7" s="117">
        <v>95.99</v>
      </c>
      <c r="D7" s="117">
        <v>92</v>
      </c>
      <c r="E7" s="117">
        <v>91.78</v>
      </c>
      <c r="F7" s="117">
        <v>85.57</v>
      </c>
      <c r="G7" s="117">
        <v>68.569999999999993</v>
      </c>
      <c r="H7" s="117">
        <v>78.12</v>
      </c>
      <c r="I7" s="117">
        <v>99.53</v>
      </c>
      <c r="J7" s="117">
        <v>95</v>
      </c>
      <c r="K7" s="117">
        <v>22.81</v>
      </c>
      <c r="L7" s="117">
        <v>4.7300000000000004</v>
      </c>
      <c r="M7" s="117">
        <v>0.54</v>
      </c>
      <c r="N7" s="117">
        <v>0.48</v>
      </c>
      <c r="O7" s="117">
        <v>0.54</v>
      </c>
      <c r="P7" s="117">
        <v>0.54</v>
      </c>
      <c r="Q7" s="117">
        <v>0.5</v>
      </c>
      <c r="R7" s="117">
        <v>33</v>
      </c>
      <c r="S7" s="117">
        <v>79.81</v>
      </c>
      <c r="T7" s="117">
        <v>114.73</v>
      </c>
      <c r="U7" s="117">
        <v>103</v>
      </c>
      <c r="V7" s="117">
        <v>90</v>
      </c>
      <c r="W7" s="117">
        <v>74.75</v>
      </c>
      <c r="X7" s="117">
        <v>55.79</v>
      </c>
      <c r="Y7" s="117">
        <v>12.05</v>
      </c>
      <c r="Z7" s="118"/>
      <c r="AA7" s="119">
        <f>IF(SUM(B7:Z7)&lt;&gt;0,AVERAGEIF(B7:Z7,"&lt;&gt;"""),"")</f>
        <v>58.171249999999986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2.9</v>
      </c>
      <c r="J15" s="133"/>
      <c r="K15" s="133"/>
      <c r="L15" s="133"/>
      <c r="M15" s="133"/>
      <c r="N15" s="133"/>
      <c r="O15" s="133"/>
      <c r="P15" s="133"/>
      <c r="Q15" s="133">
        <v>24.8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24.8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15.6</v>
      </c>
      <c r="S23" s="133"/>
      <c r="T23" s="133">
        <v>120</v>
      </c>
      <c r="U23" s="133"/>
      <c r="V23" s="133"/>
      <c r="W23" s="133"/>
      <c r="X23" s="133"/>
      <c r="Y23" s="133"/>
      <c r="Z23" s="131"/>
      <c r="AA23" s="132">
        <f t="shared" si="2"/>
        <v>135.6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15.6</v>
      </c>
      <c r="S24" s="135">
        <f t="shared" si="3"/>
        <v>0</v>
      </c>
      <c r="T24" s="135">
        <f t="shared" si="3"/>
        <v>120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2024-09-28T13:28:49Z</dcterms:created>
  <dcterms:modified xsi:type="dcterms:W3CDTF">2024-09-28T13:28:50Z</dcterms:modified>
</cp:coreProperties>
</file>