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<sst xmlns="http://schemas.openxmlformats.org/spreadsheetml/2006/main" count="119" uniqueCount="54">
  <si>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27/09/2024 16:34:21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</si>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</sst>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68-4AFB-9852-547FE1F230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68-4AFB-9852-547FE1F230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0.08</c:v>
                </c:pt>
                <c:pt idx="1">
                  <c:v>0.09</c:v>
                </c:pt>
                <c:pt idx="2">
                  <c:v>0.09</c:v>
                </c:pt>
                <c:pt idx="3">
                  <c:v>0.08</c:v>
                </c:pt>
                <c:pt idx="4">
                  <c:v>0.82099999999999995</c:v>
                </c:pt>
                <c:pt idx="5">
                  <c:v>0.08</c:v>
                </c:pt>
                <c:pt idx="6">
                  <c:v>0.09</c:v>
                </c:pt>
                <c:pt idx="7">
                  <c:v>0.08</c:v>
                </c:pt>
                <c:pt idx="8">
                  <c:v>0.09</c:v>
                </c:pt>
                <c:pt idx="9">
                  <c:v>0.08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16.77</c:v>
                </c:pt>
                <c:pt idx="13">
                  <c:v>18.717000000000002</c:v>
                </c:pt>
                <c:pt idx="14">
                  <c:v>15.349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0.08</c:v>
                </c:pt>
                <c:pt idx="18">
                  <c:v>7.0000000000000007E-2</c:v>
                </c:pt>
                <c:pt idx="19">
                  <c:v>7.0000000000000007E-2</c:v>
                </c:pt>
                <c:pt idx="20">
                  <c:v>0.08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68-4AFB-9852-547FE1F230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0.25</c:v>
                </c:pt>
                <c:pt idx="3">
                  <c:v>1.1299999999999999</c:v>
                </c:pt>
                <c:pt idx="4">
                  <c:v>6.3310000000000004</c:v>
                </c:pt>
                <c:pt idx="7">
                  <c:v>2.12</c:v>
                </c:pt>
                <c:pt idx="8">
                  <c:v>1.43</c:v>
                </c:pt>
                <c:pt idx="9">
                  <c:v>176.91</c:v>
                </c:pt>
                <c:pt idx="10">
                  <c:v>2.13</c:v>
                </c:pt>
                <c:pt idx="11">
                  <c:v>2.36</c:v>
                </c:pt>
                <c:pt idx="12">
                  <c:v>16.486999999999998</c:v>
                </c:pt>
                <c:pt idx="13">
                  <c:v>28.981999999999999</c:v>
                </c:pt>
                <c:pt idx="14">
                  <c:v>11.294</c:v>
                </c:pt>
                <c:pt idx="15">
                  <c:v>89.76</c:v>
                </c:pt>
                <c:pt idx="16">
                  <c:v>89.3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68-4AFB-9852-547FE1F230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68-4AFB-9852-547FE1F230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68-4AFB-9852-547FE1F230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68-4AFB-9852-547FE1F230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68-4AFB-9852-547FE1F230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268-4AFB-9852-547FE1F230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54.271999999999998</c:v>
                </c:pt>
                <c:pt idx="1">
                  <c:v>47.722999999999999</c:v>
                </c:pt>
                <c:pt idx="2">
                  <c:v>27.994</c:v>
                </c:pt>
                <c:pt idx="3">
                  <c:v>53.105000000000004</c:v>
                </c:pt>
                <c:pt idx="4">
                  <c:v>46.248000000000005</c:v>
                </c:pt>
                <c:pt idx="5">
                  <c:v>77.325000000000003</c:v>
                </c:pt>
                <c:pt idx="6">
                  <c:v>28.361999999999998</c:v>
                </c:pt>
                <c:pt idx="7">
                  <c:v>35.067</c:v>
                </c:pt>
                <c:pt idx="8">
                  <c:v>38.707999999999998</c:v>
                </c:pt>
                <c:pt idx="16">
                  <c:v>114.83099999999999</c:v>
                </c:pt>
                <c:pt idx="17">
                  <c:v>65.277999999999992</c:v>
                </c:pt>
                <c:pt idx="18">
                  <c:v>39.549999999999997</c:v>
                </c:pt>
                <c:pt idx="19">
                  <c:v>80.078999999999994</c:v>
                </c:pt>
                <c:pt idx="20">
                  <c:v>83.801000000000002</c:v>
                </c:pt>
                <c:pt idx="21">
                  <c:v>28.86</c:v>
                </c:pt>
                <c:pt idx="22">
                  <c:v>124</c:v>
                </c:pt>
                <c:pt idx="23">
                  <c:v>191.6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68-4AFB-9852-547FE1F230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68-4AFB-9852-547FE1F230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8.1579999999999995</c:v>
                </c:pt>
                <c:pt idx="1">
                  <c:v>15.058999999999999</c:v>
                </c:pt>
                <c:pt idx="2">
                  <c:v>14.836</c:v>
                </c:pt>
                <c:pt idx="3">
                  <c:v>14.744</c:v>
                </c:pt>
                <c:pt idx="4">
                  <c:v>14.904</c:v>
                </c:pt>
                <c:pt idx="5">
                  <c:v>15.699</c:v>
                </c:pt>
                <c:pt idx="6">
                  <c:v>24.875</c:v>
                </c:pt>
                <c:pt idx="7">
                  <c:v>30.755999999999997</c:v>
                </c:pt>
                <c:pt idx="8">
                  <c:v>4.8620000000000001</c:v>
                </c:pt>
                <c:pt idx="9">
                  <c:v>8.9999999999999993E-3</c:v>
                </c:pt>
                <c:pt idx="10">
                  <c:v>38.806999999999995</c:v>
                </c:pt>
                <c:pt idx="11">
                  <c:v>38.664999999999999</c:v>
                </c:pt>
                <c:pt idx="12">
                  <c:v>19.992000000000001</c:v>
                </c:pt>
                <c:pt idx="13">
                  <c:v>19.899000000000001</c:v>
                </c:pt>
                <c:pt idx="14">
                  <c:v>19.84</c:v>
                </c:pt>
                <c:pt idx="15">
                  <c:v>5.01</c:v>
                </c:pt>
                <c:pt idx="16">
                  <c:v>16.34</c:v>
                </c:pt>
                <c:pt idx="17">
                  <c:v>3.1E-2</c:v>
                </c:pt>
                <c:pt idx="18">
                  <c:v>9.3689999999999998</c:v>
                </c:pt>
                <c:pt idx="19">
                  <c:v>16.279</c:v>
                </c:pt>
                <c:pt idx="20">
                  <c:v>10.164</c:v>
                </c:pt>
                <c:pt idx="22">
                  <c:v>10.794</c:v>
                </c:pt>
                <c:pt idx="23">
                  <c:v>9.7999999999999989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68-4AFB-9852-547FE1F230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268-4AFB-9852-547FE1F230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268-4AFB-9852-547FE1F23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92.45</c:v>
                </c:pt>
                <c:pt idx="1">
                  <c:v>91.96</c:v>
                </c:pt>
                <c:pt idx="2">
                  <c:v>90.8</c:v>
                </c:pt>
                <c:pt idx="3">
                  <c:v>97.33</c:v>
                </c:pt>
                <c:pt idx="4">
                  <c:v>97.16</c:v>
                </c:pt>
                <c:pt idx="5">
                  <c:v>104.82</c:v>
                </c:pt>
                <c:pt idx="6">
                  <c:v>106.4</c:v>
                </c:pt>
                <c:pt idx="7">
                  <c:v>122.02</c:v>
                </c:pt>
                <c:pt idx="8">
                  <c:v>99.43</c:v>
                </c:pt>
                <c:pt idx="9">
                  <c:v>61</c:v>
                </c:pt>
                <c:pt idx="10">
                  <c:v>45.5</c:v>
                </c:pt>
                <c:pt idx="11">
                  <c:v>32.9</c:v>
                </c:pt>
                <c:pt idx="12">
                  <c:v>44.5</c:v>
                </c:pt>
                <c:pt idx="13">
                  <c:v>44.5</c:v>
                </c:pt>
                <c:pt idx="14">
                  <c:v>44.5</c:v>
                </c:pt>
                <c:pt idx="15">
                  <c:v>74.64</c:v>
                </c:pt>
                <c:pt idx="16">
                  <c:v>86.3</c:v>
                </c:pt>
                <c:pt idx="17">
                  <c:v>104.5</c:v>
                </c:pt>
                <c:pt idx="18">
                  <c:v>118.91</c:v>
                </c:pt>
                <c:pt idx="19">
                  <c:v>151.15</c:v>
                </c:pt>
                <c:pt idx="20">
                  <c:v>107.8</c:v>
                </c:pt>
                <c:pt idx="21">
                  <c:v>101.46</c:v>
                </c:pt>
                <c:pt idx="22">
                  <c:v>106.02</c:v>
                </c:pt>
                <c:pt idx="23">
                  <c:v>103.32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68-4AFB-9852-547FE1F23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3D-4AF4-B89C-451BF282A0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  <c:pt idx="18">
                  <c:v>50</c:v>
                </c:pt>
                <c:pt idx="20">
                  <c:v>75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3D-4AF4-B89C-451BF282A0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21.948</c:v>
                </c:pt>
                <c:pt idx="1">
                  <c:v>27.876999999999999</c:v>
                </c:pt>
                <c:pt idx="2">
                  <c:v>7.9450000000000003</c:v>
                </c:pt>
                <c:pt idx="3">
                  <c:v>31.574000000000005</c:v>
                </c:pt>
                <c:pt idx="4">
                  <c:v>31.495000000000001</c:v>
                </c:pt>
                <c:pt idx="5">
                  <c:v>16.337</c:v>
                </c:pt>
                <c:pt idx="6">
                  <c:v>27.985999999999997</c:v>
                </c:pt>
                <c:pt idx="7">
                  <c:v>3.0199999999999996</c:v>
                </c:pt>
                <c:pt idx="8">
                  <c:v>7.9</c:v>
                </c:pt>
                <c:pt idx="9">
                  <c:v>48.198</c:v>
                </c:pt>
                <c:pt idx="10">
                  <c:v>0.85899999999999999</c:v>
                </c:pt>
                <c:pt idx="11">
                  <c:v>3.5070000000000001</c:v>
                </c:pt>
                <c:pt idx="12">
                  <c:v>6.4859999999999998</c:v>
                </c:pt>
                <c:pt idx="13">
                  <c:v>5.6589999999999998</c:v>
                </c:pt>
                <c:pt idx="14">
                  <c:v>3.3090000000000002</c:v>
                </c:pt>
                <c:pt idx="15">
                  <c:v>9.9169999999999998</c:v>
                </c:pt>
                <c:pt idx="16">
                  <c:v>7.5590000000000002</c:v>
                </c:pt>
                <c:pt idx="17">
                  <c:v>7.5730000000000004</c:v>
                </c:pt>
                <c:pt idx="18">
                  <c:v>7.9210000000000003</c:v>
                </c:pt>
                <c:pt idx="20">
                  <c:v>8.25</c:v>
                </c:pt>
                <c:pt idx="21">
                  <c:v>8.2430000000000003</c:v>
                </c:pt>
                <c:pt idx="22">
                  <c:v>8.4469999999999992</c:v>
                </c:pt>
                <c:pt idx="23">
                  <c:v>8.2850000000000001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3D-4AF4-B89C-451BF282A0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37.519999999999996</c:v>
                </c:pt>
                <c:pt idx="1">
                  <c:v>33.951999999999998</c:v>
                </c:pt>
                <c:pt idx="2">
                  <c:v>33.648000000000003</c:v>
                </c:pt>
                <c:pt idx="3">
                  <c:v>36.728999999999999</c:v>
                </c:pt>
                <c:pt idx="4">
                  <c:v>36.335000000000001</c:v>
                </c:pt>
                <c:pt idx="5">
                  <c:v>20.384</c:v>
                </c:pt>
                <c:pt idx="6">
                  <c:v>24.290000000000003</c:v>
                </c:pt>
                <c:pt idx="7">
                  <c:v>5.1360000000000001</c:v>
                </c:pt>
                <c:pt idx="8">
                  <c:v>19.701000000000001</c:v>
                </c:pt>
                <c:pt idx="9">
                  <c:v>32.269999999999996</c:v>
                </c:pt>
                <c:pt idx="10">
                  <c:v>8.3759999999999994</c:v>
                </c:pt>
                <c:pt idx="11">
                  <c:v>9.0909999999999993</c:v>
                </c:pt>
                <c:pt idx="12">
                  <c:v>9.9350000000000005</c:v>
                </c:pt>
                <c:pt idx="13">
                  <c:v>10.728000000000002</c:v>
                </c:pt>
                <c:pt idx="14">
                  <c:v>5.6739999999999995</c:v>
                </c:pt>
                <c:pt idx="15">
                  <c:v>22.150000000000002</c:v>
                </c:pt>
                <c:pt idx="16">
                  <c:v>14.469000000000001</c:v>
                </c:pt>
                <c:pt idx="17">
                  <c:v>15.77</c:v>
                </c:pt>
                <c:pt idx="18">
                  <c:v>8.3119999999999994</c:v>
                </c:pt>
                <c:pt idx="19">
                  <c:v>2.2080000000000002</c:v>
                </c:pt>
                <c:pt idx="20">
                  <c:v>10.794999999999998</c:v>
                </c:pt>
                <c:pt idx="21">
                  <c:v>20.477</c:v>
                </c:pt>
                <c:pt idx="22">
                  <c:v>6.7879999999999994</c:v>
                </c:pt>
                <c:pt idx="23">
                  <c:v>5.625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3D-4AF4-B89C-451BF282A0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C3D-4AF4-B89C-451BF282A0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3D-4AF4-B89C-451BF282A0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31.771999999999998</c:v>
                </c:pt>
                <c:pt idx="12">
                  <c:v>33.497999999999998</c:v>
                </c:pt>
                <c:pt idx="13">
                  <c:v>19.498999999999999</c:v>
                </c:pt>
                <c:pt idx="14">
                  <c:v>8.5709999999999997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3D-4AF4-B89C-451BF282A0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C3D-4AF4-B89C-451BF282A0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3D-4AF4-B89C-451BF282A0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C3D-4AF4-B89C-451BF282A0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56.1</c:v>
                </c:pt>
                <c:pt idx="6">
                  <c:v>0</c:v>
                </c:pt>
                <c:pt idx="7">
                  <c:v>59.9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0.7</c:v>
                </c:pt>
                <c:pt idx="15">
                  <c:v>39.6</c:v>
                </c:pt>
                <c:pt idx="16">
                  <c:v>198.5</c:v>
                </c:pt>
                <c:pt idx="17">
                  <c:v>29.6</c:v>
                </c:pt>
                <c:pt idx="18">
                  <c:v>0</c:v>
                </c:pt>
                <c:pt idx="19">
                  <c:v>94.2</c:v>
                </c:pt>
                <c:pt idx="20">
                  <c:v>0</c:v>
                </c:pt>
                <c:pt idx="21">
                  <c:v>0</c:v>
                </c:pt>
                <c:pt idx="22">
                  <c:v>91.6</c:v>
                </c:pt>
                <c:pt idx="23">
                  <c:v>187.6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3D-4AF4-B89C-451BF282A0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3.0420000000000003</c:v>
                </c:pt>
                <c:pt idx="1">
                  <c:v>1.2930000000000001</c:v>
                </c:pt>
                <c:pt idx="2">
                  <c:v>1.327</c:v>
                </c:pt>
                <c:pt idx="3">
                  <c:v>0.75600000000000001</c:v>
                </c:pt>
                <c:pt idx="4">
                  <c:v>0.47400000000000003</c:v>
                </c:pt>
                <c:pt idx="5">
                  <c:v>0.27600000000000002</c:v>
                </c:pt>
                <c:pt idx="6">
                  <c:v>1.0510000000000002</c:v>
                </c:pt>
                <c:pt idx="8">
                  <c:v>17.489000000000001</c:v>
                </c:pt>
                <c:pt idx="9">
                  <c:v>96.530999999999977</c:v>
                </c:pt>
                <c:pt idx="11">
                  <c:v>26.196999999999999</c:v>
                </c:pt>
                <c:pt idx="12">
                  <c:v>1.23</c:v>
                </c:pt>
                <c:pt idx="13">
                  <c:v>29.611999999999998</c:v>
                </c:pt>
                <c:pt idx="14">
                  <c:v>23.437999999999995</c:v>
                </c:pt>
                <c:pt idx="15">
                  <c:v>23.205000000000002</c:v>
                </c:pt>
                <c:pt idx="17">
                  <c:v>12.487</c:v>
                </c:pt>
                <c:pt idx="18">
                  <c:v>4.8000000000000001E-2</c:v>
                </c:pt>
                <c:pt idx="21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3D-4AF4-B89C-451BF282A0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3D-4AF4-B89C-451BF282A0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C3D-4AF4-B89C-451BF282A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92.45</c:v>
                </c:pt>
                <c:pt idx="1">
                  <c:v>91.96</c:v>
                </c:pt>
                <c:pt idx="2">
                  <c:v>90.8</c:v>
                </c:pt>
                <c:pt idx="3">
                  <c:v>97.33</c:v>
                </c:pt>
                <c:pt idx="4">
                  <c:v>97.16</c:v>
                </c:pt>
                <c:pt idx="5">
                  <c:v>104.82</c:v>
                </c:pt>
                <c:pt idx="6">
                  <c:v>106.4</c:v>
                </c:pt>
                <c:pt idx="7">
                  <c:v>122.02</c:v>
                </c:pt>
                <c:pt idx="8">
                  <c:v>99.43</c:v>
                </c:pt>
                <c:pt idx="9">
                  <c:v>61</c:v>
                </c:pt>
                <c:pt idx="10">
                  <c:v>45.5</c:v>
                </c:pt>
                <c:pt idx="11">
                  <c:v>32.9</c:v>
                </c:pt>
                <c:pt idx="12">
                  <c:v>44.5</c:v>
                </c:pt>
                <c:pt idx="13">
                  <c:v>44.5</c:v>
                </c:pt>
                <c:pt idx="14">
                  <c:v>44.5</c:v>
                </c:pt>
                <c:pt idx="15">
                  <c:v>74.64</c:v>
                </c:pt>
                <c:pt idx="16">
                  <c:v>86.3</c:v>
                </c:pt>
                <c:pt idx="17">
                  <c:v>104.5</c:v>
                </c:pt>
                <c:pt idx="18">
                  <c:v>118.91</c:v>
                </c:pt>
                <c:pt idx="19">
                  <c:v>151.15</c:v>
                </c:pt>
                <c:pt idx="20">
                  <c:v>107.8</c:v>
                </c:pt>
                <c:pt idx="21">
                  <c:v>101.46</c:v>
                </c:pt>
                <c:pt idx="22">
                  <c:v>106.02</c:v>
                </c:pt>
                <c:pt idx="23">
                  <c:v>103.32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3D-4AF4-B89C-451BF282A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62.51</v>
      </c>
      <c r="C4" s="18">
        <v>63.122</v>
      </c>
      <c r="D4" s="18">
        <v>42.92</v>
      </c>
      <c r="E4" s="18">
        <v>69.058999999999997</v>
      </c>
      <c r="F4" s="18">
        <v>68.303999999999988</v>
      </c>
      <c r="G4" s="18">
        <v>93.104000000000013</v>
      </c>
      <c r="H4" s="18">
        <v>53.326999999999998</v>
      </c>
      <c r="I4" s="18">
        <v>68.022999999999996</v>
      </c>
      <c r="J4" s="18">
        <v>45.09</v>
      </c>
      <c r="K4" s="18">
        <v>176.999</v>
      </c>
      <c r="L4" s="18">
        <v>41.006999999999998</v>
      </c>
      <c r="M4" s="18">
        <v>41.094999999999999</v>
      </c>
      <c r="N4" s="18">
        <v>53.249000000000009</v>
      </c>
      <c r="O4" s="18">
        <v>67.597999999999999</v>
      </c>
      <c r="P4" s="18">
        <v>46.483000000000004</v>
      </c>
      <c r="Q4" s="18">
        <v>94.84</v>
      </c>
      <c r="R4" s="18">
        <v>220.54099999999997</v>
      </c>
      <c r="S4" s="18">
        <v>65.388999999999996</v>
      </c>
      <c r="T4" s="18">
        <v>66.289000000000001</v>
      </c>
      <c r="U4" s="18">
        <v>96.427999999999997</v>
      </c>
      <c r="V4" s="18">
        <v>94.045000000000002</v>
      </c>
      <c r="W4" s="18">
        <v>28.93</v>
      </c>
      <c r="X4" s="18">
        <v>134.86399999999998</v>
      </c>
      <c r="Y4" s="18">
        <v>201.47</v>
      </c>
      <c r="Z4" s="19"/>
      <c r="AA4" s="20">
        <f>SUM(B4:Z4)</f>
        <v>1994.6860000000001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92.45</v>
      </c>
      <c r="C7" s="28">
        <v>91.96</v>
      </c>
      <c r="D7" s="28">
        <v>90.8</v>
      </c>
      <c r="E7" s="28">
        <v>97.33</v>
      </c>
      <c r="F7" s="28">
        <v>97.16</v>
      </c>
      <c r="G7" s="28">
        <v>104.82</v>
      </c>
      <c r="H7" s="28">
        <v>106.4</v>
      </c>
      <c r="I7" s="28">
        <v>122.02</v>
      </c>
      <c r="J7" s="28">
        <v>99.43</v>
      </c>
      <c r="K7" s="28">
        <v>61</v>
      </c>
      <c r="L7" s="28">
        <v>45.5</v>
      </c>
      <c r="M7" s="28">
        <v>32.9</v>
      </c>
      <c r="N7" s="28">
        <v>44.5</v>
      </c>
      <c r="O7" s="28">
        <v>44.5</v>
      </c>
      <c r="P7" s="28">
        <v>44.5</v>
      </c>
      <c r="Q7" s="28">
        <v>74.64</v>
      </c>
      <c r="R7" s="28">
        <v>86.3</v>
      </c>
      <c r="S7" s="28">
        <v>104.5</v>
      </c>
      <c r="T7" s="28">
        <v>118.91</v>
      </c>
      <c r="U7" s="28">
        <v>151.15</v>
      </c>
      <c r="V7" s="28">
        <v>107.8</v>
      </c>
      <c r="W7" s="28">
        <v>101.46</v>
      </c>
      <c r="X7" s="28">
        <v>106.02</v>
      </c>
      <c r="Y7" s="28">
        <v>103.32</v>
      </c>
      <c r="Z7" s="29"/>
      <c r="AA7" s="30">
        <f>IF(SUM(B7:Z7)&lt;&gt;0,AVERAGEIF(B7:Z7,"&lt;&gt;"""),"")</f>
        <v>88.72375000000001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54.271999999999998</v>
      </c>
      <c r="C12" s="52">
        <v>47.722999999999999</v>
      </c>
      <c r="D12" s="52">
        <v>27.994</v>
      </c>
      <c r="E12" s="52">
        <v>53.105000000000004</v>
      </c>
      <c r="F12" s="52">
        <v>46.248000000000005</v>
      </c>
      <c r="G12" s="52">
        <v>77.325000000000003</v>
      </c>
      <c r="H12" s="52">
        <v>28.361999999999998</v>
      </c>
      <c r="I12" s="52">
        <v>35.067</v>
      </c>
      <c r="J12" s="52">
        <v>38.707999999999998</v>
      </c>
      <c r="K12" s="52"/>
      <c r="L12" s="52"/>
      <c r="M12" s="52"/>
      <c r="N12" s="52"/>
      <c r="O12" s="52"/>
      <c r="P12" s="52"/>
      <c r="Q12" s="52"/>
      <c r="R12" s="52">
        <v>114.83099999999999</v>
      </c>
      <c r="S12" s="52">
        <v>65.277999999999992</v>
      </c>
      <c r="T12" s="52">
        <v>39.549999999999997</v>
      </c>
      <c r="U12" s="52">
        <v>80.078999999999994</v>
      </c>
      <c r="V12" s="52">
        <v>83.801000000000002</v>
      </c>
      <c r="W12" s="52">
        <v>28.86</v>
      </c>
      <c r="X12" s="52">
        <v>124</v>
      </c>
      <c r="Y12" s="52">
        <v>191.6</v>
      </c>
      <c r="Z12" s="53"/>
      <c r="AA12" s="54">
        <f t="shared" si="0"/>
        <v>1136.8029999999999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8.1579999999999995</v>
      </c>
      <c r="C14" s="57">
        <v>15.058999999999999</v>
      </c>
      <c r="D14" s="57">
        <v>14.836</v>
      </c>
      <c r="E14" s="57">
        <v>14.744</v>
      </c>
      <c r="F14" s="57">
        <v>14.904</v>
      </c>
      <c r="G14" s="57">
        <v>15.699</v>
      </c>
      <c r="H14" s="57">
        <v>24.875</v>
      </c>
      <c r="I14" s="57">
        <v>30.755999999999997</v>
      </c>
      <c r="J14" s="57">
        <v>4.8620000000000001</v>
      </c>
      <c r="K14" s="57">
        <v>8.9999999999999993E-3</v>
      </c>
      <c r="L14" s="57">
        <v>38.806999999999995</v>
      </c>
      <c r="M14" s="57">
        <v>38.664999999999999</v>
      </c>
      <c r="N14" s="57">
        <v>19.992000000000001</v>
      </c>
      <c r="O14" s="57">
        <v>19.899000000000001</v>
      </c>
      <c r="P14" s="57">
        <v>19.84</v>
      </c>
      <c r="Q14" s="57">
        <v>5.01</v>
      </c>
      <c r="R14" s="57">
        <v>16.34</v>
      </c>
      <c r="S14" s="57">
        <v>3.1E-2</v>
      </c>
      <c r="T14" s="57">
        <v>9.3689999999999998</v>
      </c>
      <c r="U14" s="57">
        <v>16.279</v>
      </c>
      <c r="V14" s="57">
        <v>10.164</v>
      </c>
      <c r="W14" s="57"/>
      <c r="X14" s="57">
        <v>10.794</v>
      </c>
      <c r="Y14" s="57">
        <v>9.7999999999999989</v>
      </c>
      <c r="Z14" s="58"/>
      <c r="AA14" s="59">
        <f t="shared" si="0"/>
        <v>358.89199999999988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62.43</v>
      </c>
      <c r="C16" s="62">
        <f t="shared" si="1"/>
        <v>62.781999999999996</v>
      </c>
      <c r="D16" s="62">
        <f t="shared" si="1"/>
        <v>42.83</v>
      </c>
      <c r="E16" s="62">
        <f t="shared" si="1"/>
        <v>67.849000000000004</v>
      </c>
      <c r="F16" s="62">
        <f t="shared" si="1"/>
        <v>61.152000000000001</v>
      </c>
      <c r="G16" s="62">
        <f t="shared" si="1"/>
        <v>93.024000000000001</v>
      </c>
      <c r="H16" s="62">
        <f t="shared" si="1"/>
        <v>53.236999999999995</v>
      </c>
      <c r="I16" s="62">
        <f t="shared" si="1"/>
        <v>65.822999999999993</v>
      </c>
      <c r="J16" s="62">
        <f t="shared" si="1"/>
        <v>43.57</v>
      </c>
      <c r="K16" s="62">
        <f t="shared" si="1"/>
        <v>8.9999999999999993E-3</v>
      </c>
      <c r="L16" s="62">
        <f t="shared" si="1"/>
        <v>38.806999999999995</v>
      </c>
      <c r="M16" s="62">
        <f t="shared" si="1"/>
        <v>38.664999999999999</v>
      </c>
      <c r="N16" s="62">
        <f t="shared" si="1"/>
        <v>19.992000000000001</v>
      </c>
      <c r="O16" s="62">
        <f t="shared" si="1"/>
        <v>19.899000000000001</v>
      </c>
      <c r="P16" s="62">
        <f t="shared" si="1"/>
        <v>19.84</v>
      </c>
      <c r="Q16" s="62">
        <f t="shared" si="1"/>
        <v>5.01</v>
      </c>
      <c r="R16" s="62">
        <f t="shared" si="1"/>
        <v>131.17099999999999</v>
      </c>
      <c r="S16" s="62">
        <f t="shared" si="1"/>
        <v>65.308999999999997</v>
      </c>
      <c r="T16" s="62">
        <f t="shared" si="1"/>
        <v>48.918999999999997</v>
      </c>
      <c r="U16" s="62">
        <f t="shared" si="1"/>
        <v>96.35799999999999</v>
      </c>
      <c r="V16" s="62">
        <f t="shared" si="1"/>
        <v>93.965000000000003</v>
      </c>
      <c r="W16" s="62">
        <f t="shared" si="1"/>
        <v>28.86</v>
      </c>
      <c r="X16" s="62">
        <f t="shared" si="1"/>
        <v>134.79400000000001</v>
      </c>
      <c r="Y16" s="62">
        <f t="shared" si="1"/>
        <v>201.4</v>
      </c>
      <c r="Z16" s="63" t="str">
        <f t="shared" si="1"/>
        <v/>
      </c>
      <c r="AA16" s="64">
        <f>SUM(AA10:AA15)</f>
        <v>1495.6949999999997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0.08</v>
      </c>
      <c r="C20" s="77">
        <v>0.09</v>
      </c>
      <c r="D20" s="77">
        <v>0.09</v>
      </c>
      <c r="E20" s="77">
        <v>0.08</v>
      </c>
      <c r="F20" s="77">
        <v>0.82099999999999995</v>
      </c>
      <c r="G20" s="77">
        <v>0.08</v>
      </c>
      <c r="H20" s="77">
        <v>0.09</v>
      </c>
      <c r="I20" s="77">
        <v>0.08</v>
      </c>
      <c r="J20" s="77">
        <v>0.09</v>
      </c>
      <c r="K20" s="77">
        <v>0.08</v>
      </c>
      <c r="L20" s="77">
        <v>7.0000000000000007E-2</v>
      </c>
      <c r="M20" s="77">
        <v>7.0000000000000007E-2</v>
      </c>
      <c r="N20" s="77">
        <v>16.77</v>
      </c>
      <c r="O20" s="77">
        <v>18.717000000000002</v>
      </c>
      <c r="P20" s="77">
        <v>15.349</v>
      </c>
      <c r="Q20" s="77">
        <v>7.0000000000000007E-2</v>
      </c>
      <c r="R20" s="77">
        <v>7.0000000000000007E-2</v>
      </c>
      <c r="S20" s="77">
        <v>0.08</v>
      </c>
      <c r="T20" s="77">
        <v>7.0000000000000007E-2</v>
      </c>
      <c r="U20" s="77">
        <v>7.0000000000000007E-2</v>
      </c>
      <c r="V20" s="77">
        <v>0.08</v>
      </c>
      <c r="W20" s="77">
        <v>7.0000000000000007E-2</v>
      </c>
      <c r="X20" s="77">
        <v>7.0000000000000007E-2</v>
      </c>
      <c r="Y20" s="77">
        <v>7.0000000000000007E-2</v>
      </c>
      <c r="Z20" s="78"/>
      <c r="AA20" s="79">
        <f t="shared" si="2"/>
        <v>53.207000000000001</v>
      </c>
    </row>
    <row r="21" spans="1:27" ht="24.95" customHeight="1" x14ac:dyDescent="0.2">
      <c r="A21" s="75" t="s">
        <v>16</v>
      </c>
      <c r="B21" s="80"/>
      <c r="C21" s="81">
        <v>0.25</v>
      </c>
      <c r="D21" s="81"/>
      <c r="E21" s="81">
        <v>1.1299999999999999</v>
      </c>
      <c r="F21" s="81">
        <v>6.3310000000000004</v>
      </c>
      <c r="G21" s="81"/>
      <c r="H21" s="81"/>
      <c r="I21" s="81">
        <v>2.12</v>
      </c>
      <c r="J21" s="81">
        <v>1.43</v>
      </c>
      <c r="K21" s="81">
        <v>176.91</v>
      </c>
      <c r="L21" s="81">
        <v>2.13</v>
      </c>
      <c r="M21" s="81">
        <v>2.36</v>
      </c>
      <c r="N21" s="81">
        <v>16.486999999999998</v>
      </c>
      <c r="O21" s="81">
        <v>28.981999999999999</v>
      </c>
      <c r="P21" s="81">
        <v>11.294</v>
      </c>
      <c r="Q21" s="81">
        <v>89.76</v>
      </c>
      <c r="R21" s="81">
        <v>89.3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428.48400000000004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0.08</v>
      </c>
      <c r="C26" s="88">
        <f t="shared" si="3"/>
        <v>0.33999999999999997</v>
      </c>
      <c r="D26" s="88">
        <f t="shared" si="3"/>
        <v>0.09</v>
      </c>
      <c r="E26" s="88">
        <f t="shared" si="3"/>
        <v>1.21</v>
      </c>
      <c r="F26" s="88">
        <f t="shared" si="3"/>
        <v>7.1520000000000001</v>
      </c>
      <c r="G26" s="88">
        <f t="shared" si="3"/>
        <v>0.08</v>
      </c>
      <c r="H26" s="88">
        <f t="shared" si="3"/>
        <v>0.09</v>
      </c>
      <c r="I26" s="88">
        <f t="shared" si="3"/>
        <v>2.2000000000000002</v>
      </c>
      <c r="J26" s="88">
        <f t="shared" si="3"/>
        <v>1.52</v>
      </c>
      <c r="K26" s="88">
        <f t="shared" si="3"/>
        <v>176.99</v>
      </c>
      <c r="L26" s="88">
        <f t="shared" si="3"/>
        <v>2.1999999999999997</v>
      </c>
      <c r="M26" s="88">
        <f t="shared" si="3"/>
        <v>2.4299999999999997</v>
      </c>
      <c r="N26" s="88">
        <f t="shared" si="3"/>
        <v>33.256999999999998</v>
      </c>
      <c r="O26" s="88">
        <f t="shared" si="3"/>
        <v>47.698999999999998</v>
      </c>
      <c r="P26" s="88">
        <f t="shared" si="3"/>
        <v>26.643000000000001</v>
      </c>
      <c r="Q26" s="88">
        <f t="shared" si="3"/>
        <v>89.83</v>
      </c>
      <c r="R26" s="88">
        <f t="shared" si="3"/>
        <v>89.36999999999999</v>
      </c>
      <c r="S26" s="88">
        <f t="shared" si="3"/>
        <v>0.08</v>
      </c>
      <c r="T26" s="88">
        <f t="shared" si="3"/>
        <v>7.0000000000000007E-2</v>
      </c>
      <c r="U26" s="88">
        <f t="shared" si="3"/>
        <v>7.0000000000000007E-2</v>
      </c>
      <c r="V26" s="88">
        <f t="shared" si="3"/>
        <v>0.08</v>
      </c>
      <c r="W26" s="88">
        <f t="shared" si="3"/>
        <v>7.0000000000000007E-2</v>
      </c>
      <c r="X26" s="88">
        <f t="shared" si="3"/>
        <v>7.0000000000000007E-2</v>
      </c>
      <c r="Y26" s="88">
        <f t="shared" si="3"/>
        <v>7.0000000000000007E-2</v>
      </c>
      <c r="Z26" s="89" t="str">
        <f t="shared" si="3"/>
        <v/>
      </c>
      <c r="AA26" s="90">
        <f>SUM(AA19:AA25)</f>
        <v>481.69100000000003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62.51</v>
      </c>
      <c r="C30" s="77">
        <v>63.122</v>
      </c>
      <c r="D30" s="77">
        <v>42.92</v>
      </c>
      <c r="E30" s="77">
        <v>69.058999999999997</v>
      </c>
      <c r="F30" s="77">
        <v>68.304000000000002</v>
      </c>
      <c r="G30" s="77">
        <v>93.103999999999999</v>
      </c>
      <c r="H30" s="77">
        <v>53.326999999999998</v>
      </c>
      <c r="I30" s="77">
        <v>68.022999999999996</v>
      </c>
      <c r="J30" s="77">
        <v>45.09</v>
      </c>
      <c r="K30" s="77">
        <v>176.999</v>
      </c>
      <c r="L30" s="77">
        <v>41.006999999999998</v>
      </c>
      <c r="M30" s="77">
        <v>41.094999999999999</v>
      </c>
      <c r="N30" s="77">
        <v>53.249000000000002</v>
      </c>
      <c r="O30" s="77">
        <v>67.597999999999999</v>
      </c>
      <c r="P30" s="77">
        <v>46.482999999999997</v>
      </c>
      <c r="Q30" s="77">
        <v>94.84</v>
      </c>
      <c r="R30" s="77">
        <v>220.541</v>
      </c>
      <c r="S30" s="77">
        <v>65.388999999999996</v>
      </c>
      <c r="T30" s="77">
        <v>48.988999999999997</v>
      </c>
      <c r="U30" s="77">
        <v>96.427999999999997</v>
      </c>
      <c r="V30" s="77">
        <v>94.045000000000002</v>
      </c>
      <c r="W30" s="77">
        <v>28.93</v>
      </c>
      <c r="X30" s="77">
        <v>134.864</v>
      </c>
      <c r="Y30" s="77">
        <v>201.47</v>
      </c>
      <c r="Z30" s="78"/>
      <c r="AA30" s="79">
        <f>SUM(B30:Z30)</f>
        <v>1977.386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62.51</v>
      </c>
      <c r="C32" s="62">
        <f t="shared" ref="C32:Z32" si="4">IF(LEN(C$2)&gt;0,SUM(C29:C31),"")</f>
        <v>63.122</v>
      </c>
      <c r="D32" s="62">
        <f t="shared" si="4"/>
        <v>42.92</v>
      </c>
      <c r="E32" s="62">
        <f t="shared" si="4"/>
        <v>69.058999999999997</v>
      </c>
      <c r="F32" s="62">
        <f t="shared" si="4"/>
        <v>68.304000000000002</v>
      </c>
      <c r="G32" s="62">
        <f t="shared" si="4"/>
        <v>93.103999999999999</v>
      </c>
      <c r="H32" s="62">
        <f t="shared" si="4"/>
        <v>53.326999999999998</v>
      </c>
      <c r="I32" s="62">
        <f t="shared" si="4"/>
        <v>68.022999999999996</v>
      </c>
      <c r="J32" s="62">
        <f t="shared" si="4"/>
        <v>45.09</v>
      </c>
      <c r="K32" s="62">
        <f t="shared" si="4"/>
        <v>176.999</v>
      </c>
      <c r="L32" s="62">
        <f t="shared" si="4"/>
        <v>41.006999999999998</v>
      </c>
      <c r="M32" s="62">
        <f t="shared" si="4"/>
        <v>41.094999999999999</v>
      </c>
      <c r="N32" s="62">
        <f t="shared" si="4"/>
        <v>53.249000000000002</v>
      </c>
      <c r="O32" s="62">
        <f t="shared" si="4"/>
        <v>67.597999999999999</v>
      </c>
      <c r="P32" s="62">
        <f t="shared" si="4"/>
        <v>46.482999999999997</v>
      </c>
      <c r="Q32" s="62">
        <f t="shared" si="4"/>
        <v>94.84</v>
      </c>
      <c r="R32" s="62">
        <f t="shared" si="4"/>
        <v>220.541</v>
      </c>
      <c r="S32" s="62">
        <f t="shared" si="4"/>
        <v>65.388999999999996</v>
      </c>
      <c r="T32" s="62">
        <f t="shared" si="4"/>
        <v>48.988999999999997</v>
      </c>
      <c r="U32" s="62">
        <f t="shared" si="4"/>
        <v>96.427999999999997</v>
      </c>
      <c r="V32" s="62">
        <f t="shared" si="4"/>
        <v>94.045000000000002</v>
      </c>
      <c r="W32" s="62">
        <f t="shared" si="4"/>
        <v>28.93</v>
      </c>
      <c r="X32" s="62">
        <f t="shared" si="4"/>
        <v>134.864</v>
      </c>
      <c r="Y32" s="62">
        <f t="shared" si="4"/>
        <v>201.47</v>
      </c>
      <c r="Z32" s="63" t="str">
        <f t="shared" si="4"/>
        <v/>
      </c>
      <c r="AA32" s="64">
        <f>SUM(AA29:AA31)</f>
        <v>1977.386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17.3</v>
      </c>
      <c r="U39" s="99"/>
      <c r="V39" s="99"/>
      <c r="W39" s="99"/>
      <c r="X39" s="99"/>
      <c r="Y39" s="99"/>
      <c r="Z39" s="100"/>
      <c r="AA39" s="79">
        <f t="shared" si="5"/>
        <v>17.3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17.3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17.3</v>
      </c>
      <c r="U47" s="99"/>
      <c r="V47" s="99"/>
      <c r="W47" s="99"/>
      <c r="X47" s="99"/>
      <c r="Y47" s="99"/>
      <c r="Z47" s="100"/>
      <c r="AA47" s="79">
        <f t="shared" si="7"/>
        <v>17.3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17.3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62.51</v>
      </c>
      <c r="C52" s="88">
        <f t="shared" si="10"/>
        <v>63.122</v>
      </c>
      <c r="D52" s="88">
        <f t="shared" si="10"/>
        <v>42.92</v>
      </c>
      <c r="E52" s="88">
        <f t="shared" si="10"/>
        <v>69.058999999999997</v>
      </c>
      <c r="F52" s="88">
        <f t="shared" si="10"/>
        <v>68.304000000000002</v>
      </c>
      <c r="G52" s="88">
        <f t="shared" si="10"/>
        <v>93.103999999999999</v>
      </c>
      <c r="H52" s="88">
        <f t="shared" si="10"/>
        <v>53.326999999999998</v>
      </c>
      <c r="I52" s="88">
        <f t="shared" si="10"/>
        <v>68.022999999999996</v>
      </c>
      <c r="J52" s="88">
        <f t="shared" si="10"/>
        <v>45.09</v>
      </c>
      <c r="K52" s="88">
        <f t="shared" si="10"/>
        <v>176.999</v>
      </c>
      <c r="L52" s="88">
        <f t="shared" si="10"/>
        <v>41.006999999999998</v>
      </c>
      <c r="M52" s="88">
        <f t="shared" si="10"/>
        <v>41.094999999999999</v>
      </c>
      <c r="N52" s="88">
        <f t="shared" si="10"/>
        <v>53.248999999999995</v>
      </c>
      <c r="O52" s="88">
        <f t="shared" si="10"/>
        <v>67.597999999999999</v>
      </c>
      <c r="P52" s="88">
        <f t="shared" si="10"/>
        <v>46.483000000000004</v>
      </c>
      <c r="Q52" s="88">
        <f t="shared" si="10"/>
        <v>94.84</v>
      </c>
      <c r="R52" s="88">
        <f t="shared" si="10"/>
        <v>220.541</v>
      </c>
      <c r="S52" s="88">
        <f t="shared" si="10"/>
        <v>65.388999999999996</v>
      </c>
      <c r="T52" s="88">
        <f t="shared" si="10"/>
        <v>66.289000000000001</v>
      </c>
      <c r="U52" s="88">
        <f t="shared" si="10"/>
        <v>96.427999999999983</v>
      </c>
      <c r="V52" s="88">
        <f t="shared" si="10"/>
        <v>94.045000000000002</v>
      </c>
      <c r="W52" s="88">
        <f t="shared" si="10"/>
        <v>28.93</v>
      </c>
      <c r="X52" s="88">
        <f t="shared" si="10"/>
        <v>134.864</v>
      </c>
      <c r="Y52" s="88">
        <f t="shared" si="10"/>
        <v>201.47</v>
      </c>
      <c r="Z52" s="89" t="str">
        <f t="shared" si="10"/>
        <v/>
      </c>
      <c r="AA52" s="104">
        <f>SUM(B52:Z52)</f>
        <v>1994.6859999999999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62.509999999999991</v>
      </c>
      <c r="C4" s="18">
        <v>63.122</v>
      </c>
      <c r="D4" s="18">
        <v>42.92</v>
      </c>
      <c r="E4" s="18">
        <v>69.058999999999997</v>
      </c>
      <c r="F4" s="18">
        <v>68.304000000000002</v>
      </c>
      <c r="G4" s="18">
        <v>93.097000000000008</v>
      </c>
      <c r="H4" s="18">
        <v>53.327000000000012</v>
      </c>
      <c r="I4" s="18">
        <v>68.055999999999997</v>
      </c>
      <c r="J4" s="18">
        <v>45.089999999999996</v>
      </c>
      <c r="K4" s="18">
        <v>176.999</v>
      </c>
      <c r="L4" s="18">
        <v>41.006999999999998</v>
      </c>
      <c r="M4" s="18">
        <v>41.094999999999999</v>
      </c>
      <c r="N4" s="18">
        <v>53.248999999999995</v>
      </c>
      <c r="O4" s="18">
        <v>67.597999999999999</v>
      </c>
      <c r="P4" s="18">
        <v>46.49199999999999</v>
      </c>
      <c r="Q4" s="18">
        <v>94.871999999999971</v>
      </c>
      <c r="R4" s="18">
        <v>220.52799999999999</v>
      </c>
      <c r="S4" s="18">
        <v>65.429999999999993</v>
      </c>
      <c r="T4" s="18">
        <v>66.281000000000006</v>
      </c>
      <c r="U4" s="18">
        <v>96.408000000000001</v>
      </c>
      <c r="V4" s="18">
        <v>94.045000000000002</v>
      </c>
      <c r="W4" s="18">
        <v>28.93</v>
      </c>
      <c r="X4" s="18">
        <v>134.83500000000001</v>
      </c>
      <c r="Y4" s="18">
        <v>201.51000000000002</v>
      </c>
      <c r="Z4" s="19"/>
      <c r="AA4" s="20">
        <f>SUM(B4:Z4)</f>
        <v>1994.7640000000001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92.45</v>
      </c>
      <c r="C7" s="28">
        <v>91.96</v>
      </c>
      <c r="D7" s="28">
        <v>90.8</v>
      </c>
      <c r="E7" s="28">
        <v>97.33</v>
      </c>
      <c r="F7" s="28">
        <v>97.16</v>
      </c>
      <c r="G7" s="28">
        <v>104.82</v>
      </c>
      <c r="H7" s="28">
        <v>106.4</v>
      </c>
      <c r="I7" s="28">
        <v>122.02</v>
      </c>
      <c r="J7" s="28">
        <v>99.43</v>
      </c>
      <c r="K7" s="28">
        <v>61</v>
      </c>
      <c r="L7" s="28">
        <v>45.5</v>
      </c>
      <c r="M7" s="28">
        <v>32.9</v>
      </c>
      <c r="N7" s="28">
        <v>44.5</v>
      </c>
      <c r="O7" s="28">
        <v>44.5</v>
      </c>
      <c r="P7" s="28">
        <v>44.5</v>
      </c>
      <c r="Q7" s="28">
        <v>74.64</v>
      </c>
      <c r="R7" s="28">
        <v>86.3</v>
      </c>
      <c r="S7" s="28">
        <v>104.5</v>
      </c>
      <c r="T7" s="28">
        <v>118.91</v>
      </c>
      <c r="U7" s="28">
        <v>151.15</v>
      </c>
      <c r="V7" s="28">
        <v>107.8</v>
      </c>
      <c r="W7" s="28">
        <v>101.46</v>
      </c>
      <c r="X7" s="28">
        <v>106.02</v>
      </c>
      <c r="Y7" s="28">
        <v>103.32</v>
      </c>
      <c r="Z7" s="29"/>
      <c r="AA7" s="30">
        <f>IF(SUM(B7:Z7)&lt;&gt;0,AVERAGEIF(B7:Z7,"&lt;&gt;"""),"")</f>
        <v>88.72375000000001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3.0420000000000003</v>
      </c>
      <c r="C14" s="57">
        <v>1.2930000000000001</v>
      </c>
      <c r="D14" s="57">
        <v>1.327</v>
      </c>
      <c r="E14" s="57">
        <v>0.75600000000000001</v>
      </c>
      <c r="F14" s="57">
        <v>0.47400000000000003</v>
      </c>
      <c r="G14" s="57">
        <v>0.27600000000000002</v>
      </c>
      <c r="H14" s="57">
        <v>1.0510000000000002</v>
      </c>
      <c r="I14" s="57"/>
      <c r="J14" s="57">
        <v>17.489000000000001</v>
      </c>
      <c r="K14" s="57">
        <v>96.530999999999977</v>
      </c>
      <c r="L14" s="57"/>
      <c r="M14" s="57">
        <v>26.196999999999999</v>
      </c>
      <c r="N14" s="57">
        <v>1.23</v>
      </c>
      <c r="O14" s="57">
        <v>29.611999999999998</v>
      </c>
      <c r="P14" s="57">
        <v>23.437999999999995</v>
      </c>
      <c r="Q14" s="57">
        <v>23.205000000000002</v>
      </c>
      <c r="R14" s="57"/>
      <c r="S14" s="57">
        <v>12.487</v>
      </c>
      <c r="T14" s="57">
        <v>4.8000000000000001E-2</v>
      </c>
      <c r="U14" s="57"/>
      <c r="V14" s="57"/>
      <c r="W14" s="57">
        <v>0.21</v>
      </c>
      <c r="X14" s="57"/>
      <c r="Y14" s="57"/>
      <c r="Z14" s="58"/>
      <c r="AA14" s="59">
        <f t="shared" si="0"/>
        <v>238.66599999999997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3.0420000000000003</v>
      </c>
      <c r="C16" s="62">
        <f t="shared" ref="C16:Z16" si="1">IF(LEN(C$2)&gt;0,SUM(C10:C15),"")</f>
        <v>1.2930000000000001</v>
      </c>
      <c r="D16" s="62">
        <f t="shared" si="1"/>
        <v>1.327</v>
      </c>
      <c r="E16" s="62">
        <f t="shared" si="1"/>
        <v>0.75600000000000001</v>
      </c>
      <c r="F16" s="62">
        <f t="shared" si="1"/>
        <v>0.47400000000000003</v>
      </c>
      <c r="G16" s="62">
        <f t="shared" si="1"/>
        <v>0.27600000000000002</v>
      </c>
      <c r="H16" s="62">
        <f t="shared" si="1"/>
        <v>1.0510000000000002</v>
      </c>
      <c r="I16" s="62">
        <f t="shared" si="1"/>
        <v>0</v>
      </c>
      <c r="J16" s="62">
        <f t="shared" si="1"/>
        <v>17.489000000000001</v>
      </c>
      <c r="K16" s="62">
        <f t="shared" si="1"/>
        <v>96.530999999999977</v>
      </c>
      <c r="L16" s="62">
        <f t="shared" si="1"/>
        <v>0</v>
      </c>
      <c r="M16" s="62">
        <f t="shared" si="1"/>
        <v>26.196999999999999</v>
      </c>
      <c r="N16" s="62">
        <f t="shared" si="1"/>
        <v>1.23</v>
      </c>
      <c r="O16" s="62">
        <f t="shared" si="1"/>
        <v>29.611999999999998</v>
      </c>
      <c r="P16" s="62">
        <f t="shared" si="1"/>
        <v>23.437999999999995</v>
      </c>
      <c r="Q16" s="62">
        <f t="shared" si="1"/>
        <v>23.205000000000002</v>
      </c>
      <c r="R16" s="62">
        <f t="shared" si="1"/>
        <v>0</v>
      </c>
      <c r="S16" s="62">
        <f t="shared" si="1"/>
        <v>12.487</v>
      </c>
      <c r="T16" s="62">
        <f t="shared" si="1"/>
        <v>4.8000000000000001E-2</v>
      </c>
      <c r="U16" s="62">
        <f t="shared" si="1"/>
        <v>0</v>
      </c>
      <c r="V16" s="62">
        <f t="shared" si="1"/>
        <v>0</v>
      </c>
      <c r="W16" s="62">
        <f t="shared" si="1"/>
        <v>0.21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238.66599999999997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>
        <v>50</v>
      </c>
      <c r="U19" s="72"/>
      <c r="V19" s="72">
        <v>75</v>
      </c>
      <c r="W19" s="72"/>
      <c r="X19" s="72">
        <v>28</v>
      </c>
      <c r="Y19" s="72"/>
      <c r="Z19" s="73"/>
      <c r="AA19" s="74">
        <f t="shared" ref="AA19:AA25" si="2">SUM(B19:Z19)</f>
        <v>164.3</v>
      </c>
    </row>
    <row r="20" spans="1:27" ht="24.95" customHeight="1" x14ac:dyDescent="0.2">
      <c r="A20" s="75" t="s">
        <v>15</v>
      </c>
      <c r="B20" s="76">
        <v>21.948</v>
      </c>
      <c r="C20" s="77">
        <v>27.876999999999999</v>
      </c>
      <c r="D20" s="77">
        <v>7.9450000000000003</v>
      </c>
      <c r="E20" s="77">
        <v>31.574000000000005</v>
      </c>
      <c r="F20" s="77">
        <v>31.495000000000001</v>
      </c>
      <c r="G20" s="77">
        <v>16.337</v>
      </c>
      <c r="H20" s="77">
        <v>27.985999999999997</v>
      </c>
      <c r="I20" s="77">
        <v>3.0199999999999996</v>
      </c>
      <c r="J20" s="77">
        <v>7.9</v>
      </c>
      <c r="K20" s="77">
        <v>48.198</v>
      </c>
      <c r="L20" s="77">
        <v>0.85899999999999999</v>
      </c>
      <c r="M20" s="77">
        <v>3.5070000000000001</v>
      </c>
      <c r="N20" s="77">
        <v>6.4859999999999998</v>
      </c>
      <c r="O20" s="77">
        <v>5.6589999999999998</v>
      </c>
      <c r="P20" s="77">
        <v>3.3090000000000002</v>
      </c>
      <c r="Q20" s="77">
        <v>9.9169999999999998</v>
      </c>
      <c r="R20" s="77">
        <v>7.5590000000000002</v>
      </c>
      <c r="S20" s="77">
        <v>7.5730000000000004</v>
      </c>
      <c r="T20" s="77">
        <v>7.9210000000000003</v>
      </c>
      <c r="U20" s="77"/>
      <c r="V20" s="77">
        <v>8.25</v>
      </c>
      <c r="W20" s="77">
        <v>8.2430000000000003</v>
      </c>
      <c r="X20" s="77">
        <v>8.4469999999999992</v>
      </c>
      <c r="Y20" s="77">
        <v>8.2850000000000001</v>
      </c>
      <c r="Z20" s="78"/>
      <c r="AA20" s="79">
        <f t="shared" si="2"/>
        <v>310.29500000000002</v>
      </c>
    </row>
    <row r="21" spans="1:27" ht="24.95" customHeight="1" x14ac:dyDescent="0.2">
      <c r="A21" s="75" t="s">
        <v>16</v>
      </c>
      <c r="B21" s="80">
        <v>37.519999999999996</v>
      </c>
      <c r="C21" s="81">
        <v>33.951999999999998</v>
      </c>
      <c r="D21" s="81">
        <v>33.648000000000003</v>
      </c>
      <c r="E21" s="81">
        <v>36.728999999999999</v>
      </c>
      <c r="F21" s="81">
        <v>36.335000000000001</v>
      </c>
      <c r="G21" s="81">
        <v>20.384</v>
      </c>
      <c r="H21" s="81">
        <v>24.290000000000003</v>
      </c>
      <c r="I21" s="81">
        <v>5.1360000000000001</v>
      </c>
      <c r="J21" s="81">
        <v>19.701000000000001</v>
      </c>
      <c r="K21" s="81">
        <v>32.269999999999996</v>
      </c>
      <c r="L21" s="81">
        <v>8.3759999999999994</v>
      </c>
      <c r="M21" s="81">
        <v>9.0909999999999993</v>
      </c>
      <c r="N21" s="81">
        <v>9.9350000000000005</v>
      </c>
      <c r="O21" s="81">
        <v>10.728000000000002</v>
      </c>
      <c r="P21" s="81">
        <v>5.6739999999999995</v>
      </c>
      <c r="Q21" s="81">
        <v>22.150000000000002</v>
      </c>
      <c r="R21" s="81">
        <v>14.469000000000001</v>
      </c>
      <c r="S21" s="81">
        <v>15.77</v>
      </c>
      <c r="T21" s="81">
        <v>8.3119999999999994</v>
      </c>
      <c r="U21" s="81">
        <v>2.2080000000000002</v>
      </c>
      <c r="V21" s="81">
        <v>10.794999999999998</v>
      </c>
      <c r="W21" s="81">
        <v>20.477</v>
      </c>
      <c r="X21" s="81">
        <v>6.7879999999999994</v>
      </c>
      <c r="Y21" s="81">
        <v>5.625</v>
      </c>
      <c r="Z21" s="78"/>
      <c r="AA21" s="79">
        <f t="shared" si="2"/>
        <v>430.36299999999994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31.771999999999998</v>
      </c>
      <c r="M22" s="81"/>
      <c r="N22" s="81">
        <v>33.497999999999998</v>
      </c>
      <c r="O22" s="81">
        <v>19.498999999999999</v>
      </c>
      <c r="P22" s="81">
        <v>8.5709999999999997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93.339999999999989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59.467999999999996</v>
      </c>
      <c r="C26" s="88">
        <f t="shared" ref="C26:Z26" si="3">IF(LEN(C$2)&gt;0,SUM(C19:C25),"")</f>
        <v>61.828999999999994</v>
      </c>
      <c r="D26" s="88">
        <f t="shared" si="3"/>
        <v>41.593000000000004</v>
      </c>
      <c r="E26" s="88">
        <f t="shared" si="3"/>
        <v>68.302999999999997</v>
      </c>
      <c r="F26" s="88">
        <f t="shared" si="3"/>
        <v>67.83</v>
      </c>
      <c r="G26" s="88">
        <f t="shared" si="3"/>
        <v>36.721000000000004</v>
      </c>
      <c r="H26" s="88">
        <f t="shared" si="3"/>
        <v>52.275999999999996</v>
      </c>
      <c r="I26" s="88">
        <f t="shared" si="3"/>
        <v>8.1559999999999988</v>
      </c>
      <c r="J26" s="88">
        <f t="shared" si="3"/>
        <v>27.600999999999999</v>
      </c>
      <c r="K26" s="88">
        <f t="shared" si="3"/>
        <v>80.467999999999989</v>
      </c>
      <c r="L26" s="88">
        <f t="shared" si="3"/>
        <v>41.006999999999998</v>
      </c>
      <c r="M26" s="88">
        <f t="shared" si="3"/>
        <v>14.898</v>
      </c>
      <c r="N26" s="88">
        <f t="shared" si="3"/>
        <v>52.018999999999998</v>
      </c>
      <c r="O26" s="88">
        <f t="shared" si="3"/>
        <v>37.986000000000004</v>
      </c>
      <c r="P26" s="88">
        <f t="shared" si="3"/>
        <v>22.353999999999999</v>
      </c>
      <c r="Q26" s="88">
        <f t="shared" si="3"/>
        <v>32.067</v>
      </c>
      <c r="R26" s="88">
        <f t="shared" si="3"/>
        <v>22.028000000000002</v>
      </c>
      <c r="S26" s="88">
        <f t="shared" si="3"/>
        <v>23.343</v>
      </c>
      <c r="T26" s="88">
        <f t="shared" si="3"/>
        <v>66.233000000000004</v>
      </c>
      <c r="U26" s="88">
        <f t="shared" si="3"/>
        <v>2.2080000000000002</v>
      </c>
      <c r="V26" s="88">
        <f t="shared" si="3"/>
        <v>94.045000000000002</v>
      </c>
      <c r="W26" s="88">
        <f t="shared" si="3"/>
        <v>28.72</v>
      </c>
      <c r="X26" s="88">
        <f t="shared" si="3"/>
        <v>43.234999999999999</v>
      </c>
      <c r="Y26" s="88">
        <f t="shared" si="3"/>
        <v>13.91</v>
      </c>
      <c r="Z26" s="89" t="str">
        <f t="shared" si="3"/>
        <v/>
      </c>
      <c r="AA26" s="90">
        <f>SUM(AA19:AA25)</f>
        <v>998.298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62.51</v>
      </c>
      <c r="C30" s="77">
        <v>63.122</v>
      </c>
      <c r="D30" s="77">
        <v>42.92</v>
      </c>
      <c r="E30" s="77">
        <v>69.058999999999997</v>
      </c>
      <c r="F30" s="77">
        <v>68.304000000000002</v>
      </c>
      <c r="G30" s="77">
        <v>36.997</v>
      </c>
      <c r="H30" s="77">
        <v>53.326999999999998</v>
      </c>
      <c r="I30" s="77">
        <v>8.1560000000000006</v>
      </c>
      <c r="J30" s="77">
        <v>45.09</v>
      </c>
      <c r="K30" s="77">
        <v>176.999</v>
      </c>
      <c r="L30" s="77">
        <v>41.006999999999998</v>
      </c>
      <c r="M30" s="77">
        <v>41.094999999999999</v>
      </c>
      <c r="N30" s="77">
        <v>53.249000000000002</v>
      </c>
      <c r="O30" s="77">
        <v>67.597999999999999</v>
      </c>
      <c r="P30" s="77">
        <v>45.792000000000002</v>
      </c>
      <c r="Q30" s="77">
        <v>55.271999999999998</v>
      </c>
      <c r="R30" s="77">
        <v>22.027999999999999</v>
      </c>
      <c r="S30" s="77">
        <v>35.83</v>
      </c>
      <c r="T30" s="77">
        <v>66.281000000000006</v>
      </c>
      <c r="U30" s="77">
        <v>2.2080000000000002</v>
      </c>
      <c r="V30" s="77">
        <v>94.045000000000002</v>
      </c>
      <c r="W30" s="77">
        <v>28.93</v>
      </c>
      <c r="X30" s="77">
        <v>43.234999999999999</v>
      </c>
      <c r="Y30" s="77">
        <v>13.91</v>
      </c>
      <c r="Z30" s="78"/>
      <c r="AA30" s="79">
        <f>SUM(B30:Z30)</f>
        <v>1236.9640000000004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62.51</v>
      </c>
      <c r="C32" s="62">
        <f t="shared" ref="C32:Z32" si="4">IF(LEN(C$2)&gt;0,SUM(C29:C31),"")</f>
        <v>63.122</v>
      </c>
      <c r="D32" s="62">
        <f t="shared" si="4"/>
        <v>42.92</v>
      </c>
      <c r="E32" s="62">
        <f t="shared" si="4"/>
        <v>69.058999999999997</v>
      </c>
      <c r="F32" s="62">
        <f t="shared" si="4"/>
        <v>68.304000000000002</v>
      </c>
      <c r="G32" s="62">
        <f t="shared" si="4"/>
        <v>36.997</v>
      </c>
      <c r="H32" s="62">
        <f t="shared" si="4"/>
        <v>53.326999999999998</v>
      </c>
      <c r="I32" s="62">
        <f t="shared" si="4"/>
        <v>8.1560000000000006</v>
      </c>
      <c r="J32" s="62">
        <f t="shared" si="4"/>
        <v>45.09</v>
      </c>
      <c r="K32" s="62">
        <f t="shared" si="4"/>
        <v>176.999</v>
      </c>
      <c r="L32" s="62">
        <f t="shared" si="4"/>
        <v>41.006999999999998</v>
      </c>
      <c r="M32" s="62">
        <f t="shared" si="4"/>
        <v>41.094999999999999</v>
      </c>
      <c r="N32" s="62">
        <f t="shared" si="4"/>
        <v>53.249000000000002</v>
      </c>
      <c r="O32" s="62">
        <f t="shared" si="4"/>
        <v>67.597999999999999</v>
      </c>
      <c r="P32" s="62">
        <f t="shared" si="4"/>
        <v>45.792000000000002</v>
      </c>
      <c r="Q32" s="62">
        <f t="shared" si="4"/>
        <v>55.271999999999998</v>
      </c>
      <c r="R32" s="62">
        <f t="shared" si="4"/>
        <v>22.027999999999999</v>
      </c>
      <c r="S32" s="62">
        <f t="shared" si="4"/>
        <v>35.83</v>
      </c>
      <c r="T32" s="62">
        <f t="shared" si="4"/>
        <v>66.281000000000006</v>
      </c>
      <c r="U32" s="62">
        <f t="shared" si="4"/>
        <v>2.2080000000000002</v>
      </c>
      <c r="V32" s="62">
        <f t="shared" si="4"/>
        <v>94.045000000000002</v>
      </c>
      <c r="W32" s="62">
        <f t="shared" si="4"/>
        <v>28.93</v>
      </c>
      <c r="X32" s="62">
        <f t="shared" si="4"/>
        <v>43.234999999999999</v>
      </c>
      <c r="Y32" s="62">
        <f t="shared" si="4"/>
        <v>13.91</v>
      </c>
      <c r="Z32" s="63" t="str">
        <f t="shared" si="4"/>
        <v/>
      </c>
      <c r="AA32" s="64">
        <f>SUM(AA29:AA31)</f>
        <v>1236.9640000000004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56.1</v>
      </c>
      <c r="H39" s="99"/>
      <c r="I39" s="99">
        <v>59.9</v>
      </c>
      <c r="J39" s="99"/>
      <c r="K39" s="99"/>
      <c r="L39" s="99"/>
      <c r="M39" s="99"/>
      <c r="N39" s="99"/>
      <c r="O39" s="99"/>
      <c r="P39" s="99">
        <v>0.7</v>
      </c>
      <c r="Q39" s="99">
        <v>39.6</v>
      </c>
      <c r="R39" s="99">
        <v>198.5</v>
      </c>
      <c r="S39" s="99">
        <v>29.6</v>
      </c>
      <c r="T39" s="99"/>
      <c r="U39" s="99">
        <v>94.2</v>
      </c>
      <c r="V39" s="99"/>
      <c r="W39" s="99"/>
      <c r="X39" s="99">
        <v>91.6</v>
      </c>
      <c r="Y39" s="99">
        <v>187.6</v>
      </c>
      <c r="Z39" s="100"/>
      <c r="AA39" s="79">
        <f t="shared" si="5"/>
        <v>757.80000000000007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56.1</v>
      </c>
      <c r="H40" s="88">
        <f t="shared" si="6"/>
        <v>0</v>
      </c>
      <c r="I40" s="88">
        <f t="shared" si="6"/>
        <v>59.9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0.7</v>
      </c>
      <c r="Q40" s="88">
        <f t="shared" si="6"/>
        <v>39.6</v>
      </c>
      <c r="R40" s="88">
        <f t="shared" si="6"/>
        <v>198.5</v>
      </c>
      <c r="S40" s="88">
        <f t="shared" si="6"/>
        <v>29.6</v>
      </c>
      <c r="T40" s="88">
        <f t="shared" si="6"/>
        <v>0</v>
      </c>
      <c r="U40" s="88">
        <f t="shared" si="6"/>
        <v>94.2</v>
      </c>
      <c r="V40" s="88">
        <f t="shared" si="6"/>
        <v>0</v>
      </c>
      <c r="W40" s="88">
        <f t="shared" si="6"/>
        <v>0</v>
      </c>
      <c r="X40" s="88">
        <f t="shared" si="6"/>
        <v>91.6</v>
      </c>
      <c r="Y40" s="88">
        <f t="shared" si="6"/>
        <v>187.6</v>
      </c>
      <c r="Z40" s="89" t="str">
        <f t="shared" si="6"/>
        <v/>
      </c>
      <c r="AA40" s="90">
        <f t="shared" si="5"/>
        <v>757.80000000000007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56.1</v>
      </c>
      <c r="H47" s="99"/>
      <c r="I47" s="99">
        <v>59.9</v>
      </c>
      <c r="J47" s="99"/>
      <c r="K47" s="99"/>
      <c r="L47" s="99"/>
      <c r="M47" s="99"/>
      <c r="N47" s="99"/>
      <c r="O47" s="99"/>
      <c r="P47" s="99">
        <v>0.7</v>
      </c>
      <c r="Q47" s="99">
        <v>39.6</v>
      </c>
      <c r="R47" s="99">
        <v>198.5</v>
      </c>
      <c r="S47" s="99">
        <v>29.6</v>
      </c>
      <c r="T47" s="99"/>
      <c r="U47" s="99">
        <v>94.2</v>
      </c>
      <c r="V47" s="99"/>
      <c r="W47" s="99"/>
      <c r="X47" s="99">
        <v>91.6</v>
      </c>
      <c r="Y47" s="99">
        <v>187.6</v>
      </c>
      <c r="Z47" s="100"/>
      <c r="AA47" s="79">
        <f t="shared" si="7"/>
        <v>757.80000000000007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56.1</v>
      </c>
      <c r="H49" s="88">
        <f t="shared" si="8"/>
        <v>0</v>
      </c>
      <c r="I49" s="88">
        <f t="shared" si="8"/>
        <v>59.9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0.7</v>
      </c>
      <c r="Q49" s="88">
        <f t="shared" si="8"/>
        <v>39.6</v>
      </c>
      <c r="R49" s="88">
        <f t="shared" si="8"/>
        <v>198.5</v>
      </c>
      <c r="S49" s="88">
        <f t="shared" si="8"/>
        <v>29.6</v>
      </c>
      <c r="T49" s="88">
        <f t="shared" si="8"/>
        <v>0</v>
      </c>
      <c r="U49" s="88">
        <f t="shared" si="8"/>
        <v>94.2</v>
      </c>
      <c r="V49" s="88">
        <f t="shared" si="8"/>
        <v>0</v>
      </c>
      <c r="W49" s="88">
        <f t="shared" si="8"/>
        <v>0</v>
      </c>
      <c r="X49" s="88">
        <f t="shared" si="8"/>
        <v>91.6</v>
      </c>
      <c r="Y49" s="88">
        <f t="shared" si="8"/>
        <v>187.6</v>
      </c>
      <c r="Z49" s="89" t="str">
        <f t="shared" si="8"/>
        <v/>
      </c>
      <c r="AA49" s="90">
        <f t="shared" si="7"/>
        <v>757.80000000000007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62.51</v>
      </c>
      <c r="C52" s="88">
        <f t="shared" ref="C52:Z52" si="10">IF(LEN(C$2)&gt;0,SUM(C10:C15)+C26+C40,"")</f>
        <v>63.121999999999993</v>
      </c>
      <c r="D52" s="88">
        <f t="shared" si="10"/>
        <v>42.92</v>
      </c>
      <c r="E52" s="88">
        <f t="shared" si="10"/>
        <v>69.058999999999997</v>
      </c>
      <c r="F52" s="88">
        <f t="shared" si="10"/>
        <v>68.304000000000002</v>
      </c>
      <c r="G52" s="88">
        <f t="shared" si="10"/>
        <v>93.097000000000008</v>
      </c>
      <c r="H52" s="88">
        <f t="shared" si="10"/>
        <v>53.326999999999998</v>
      </c>
      <c r="I52" s="88">
        <f t="shared" si="10"/>
        <v>68.055999999999997</v>
      </c>
      <c r="J52" s="88">
        <f t="shared" si="10"/>
        <v>45.09</v>
      </c>
      <c r="K52" s="88">
        <f t="shared" si="10"/>
        <v>176.99899999999997</v>
      </c>
      <c r="L52" s="88">
        <f t="shared" si="10"/>
        <v>41.006999999999998</v>
      </c>
      <c r="M52" s="88">
        <f t="shared" si="10"/>
        <v>41.094999999999999</v>
      </c>
      <c r="N52" s="88">
        <f t="shared" si="10"/>
        <v>53.248999999999995</v>
      </c>
      <c r="O52" s="88">
        <f t="shared" si="10"/>
        <v>67.597999999999999</v>
      </c>
      <c r="P52" s="88">
        <f t="shared" si="10"/>
        <v>46.491999999999997</v>
      </c>
      <c r="Q52" s="88">
        <f t="shared" si="10"/>
        <v>94.872000000000014</v>
      </c>
      <c r="R52" s="88">
        <f t="shared" si="10"/>
        <v>220.52799999999999</v>
      </c>
      <c r="S52" s="88">
        <f t="shared" si="10"/>
        <v>65.430000000000007</v>
      </c>
      <c r="T52" s="88">
        <f t="shared" si="10"/>
        <v>66.281000000000006</v>
      </c>
      <c r="U52" s="88">
        <f t="shared" si="10"/>
        <v>96.408000000000001</v>
      </c>
      <c r="V52" s="88">
        <f t="shared" si="10"/>
        <v>94.045000000000002</v>
      </c>
      <c r="W52" s="88">
        <f t="shared" si="10"/>
        <v>28.93</v>
      </c>
      <c r="X52" s="88">
        <f t="shared" si="10"/>
        <v>134.83499999999998</v>
      </c>
      <c r="Y52" s="88">
        <f t="shared" si="10"/>
        <v>201.51</v>
      </c>
      <c r="Z52" s="89" t="str">
        <f t="shared" si="10"/>
        <v/>
      </c>
      <c r="AA52" s="104">
        <f>SUM(B52:Z52)</f>
        <v>1994.7639999999999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56.1</v>
      </c>
      <c r="H4" s="18"/>
      <c r="I4" s="18">
        <v>59.9</v>
      </c>
      <c r="J4" s="18"/>
      <c r="K4" s="18"/>
      <c r="L4" s="18"/>
      <c r="M4" s="18"/>
      <c r="N4" s="18"/>
      <c r="O4" s="18"/>
      <c r="P4" s="18">
        <v>0.7</v>
      </c>
      <c r="Q4" s="18">
        <v>39.6</v>
      </c>
      <c r="R4" s="18">
        <v>198.5</v>
      </c>
      <c r="S4" s="18">
        <v>29.6</v>
      </c>
      <c r="T4" s="18">
        <v>-17.3</v>
      </c>
      <c r="U4" s="18">
        <v>94.2</v>
      </c>
      <c r="V4" s="18"/>
      <c r="W4" s="18"/>
      <c r="X4" s="18">
        <v>91.6</v>
      </c>
      <c r="Y4" s="18">
        <v>187.6</v>
      </c>
      <c r="Z4" s="19"/>
      <c r="AA4" s="111">
        <f>SUM(B4:Z4)</f>
        <v>740.5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92.45</v>
      </c>
      <c r="C7" s="117">
        <v>91.96</v>
      </c>
      <c r="D7" s="117">
        <v>90.8</v>
      </c>
      <c r="E7" s="117">
        <v>97.33</v>
      </c>
      <c r="F7" s="117">
        <v>97.16</v>
      </c>
      <c r="G7" s="117">
        <v>104.82</v>
      </c>
      <c r="H7" s="117">
        <v>106.4</v>
      </c>
      <c r="I7" s="117">
        <v>122.02</v>
      </c>
      <c r="J7" s="117">
        <v>99.43</v>
      </c>
      <c r="K7" s="117">
        <v>61</v>
      </c>
      <c r="L7" s="117">
        <v>45.5</v>
      </c>
      <c r="M7" s="117">
        <v>32.9</v>
      </c>
      <c r="N7" s="117">
        <v>44.5</v>
      </c>
      <c r="O7" s="117">
        <v>44.5</v>
      </c>
      <c r="P7" s="117">
        <v>44.5</v>
      </c>
      <c r="Q7" s="117">
        <v>74.64</v>
      </c>
      <c r="R7" s="117">
        <v>86.3</v>
      </c>
      <c r="S7" s="117">
        <v>104.5</v>
      </c>
      <c r="T7" s="117">
        <v>118.91</v>
      </c>
      <c r="U7" s="117">
        <v>151.15</v>
      </c>
      <c r="V7" s="117">
        <v>107.8</v>
      </c>
      <c r="W7" s="117">
        <v>101.46</v>
      </c>
      <c r="X7" s="117">
        <v>106.02</v>
      </c>
      <c r="Y7" s="117">
        <v>103.32</v>
      </c>
      <c r="Z7" s="118"/>
      <c r="AA7" s="119">
        <f>IF(SUM(B7:Z7)&lt;&gt;0,AVERAGEIF(B7:Z7,"&lt;&gt;"""),"")</f>
        <v>88.72375000000001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17.3</v>
      </c>
      <c r="U15" s="133"/>
      <c r="V15" s="133"/>
      <c r="W15" s="133"/>
      <c r="X15" s="133"/>
      <c r="Y15" s="133"/>
      <c r="Z15" s="131"/>
      <c r="AA15" s="132">
        <f t="shared" si="0"/>
        <v>17.3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17.3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56.1</v>
      </c>
      <c r="H23" s="133"/>
      <c r="I23" s="133">
        <v>59.9</v>
      </c>
      <c r="J23" s="133"/>
      <c r="K23" s="133"/>
      <c r="L23" s="133"/>
      <c r="M23" s="133"/>
      <c r="N23" s="133"/>
      <c r="O23" s="133"/>
      <c r="P23" s="133">
        <v>0.7</v>
      </c>
      <c r="Q23" s="133">
        <v>39.6</v>
      </c>
      <c r="R23" s="133">
        <v>198.5</v>
      </c>
      <c r="S23" s="133">
        <v>29.6</v>
      </c>
      <c r="T23" s="133"/>
      <c r="U23" s="133">
        <v>94.2</v>
      </c>
      <c r="V23" s="133"/>
      <c r="W23" s="133"/>
      <c r="X23" s="133">
        <v>91.6</v>
      </c>
      <c r="Y23" s="133">
        <v>187.6</v>
      </c>
      <c r="Z23" s="131"/>
      <c r="AA23" s="132">
        <f t="shared" si="2"/>
        <v>757.80000000000007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56.1</v>
      </c>
      <c r="H24" s="135">
        <f t="shared" si="3"/>
        <v>0</v>
      </c>
      <c r="I24" s="135">
        <f t="shared" si="3"/>
        <v>59.9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0.7</v>
      </c>
      <c r="Q24" s="135">
        <f t="shared" si="3"/>
        <v>39.6</v>
      </c>
      <c r="R24" s="135">
        <f t="shared" si="3"/>
        <v>198.5</v>
      </c>
      <c r="S24" s="135">
        <f t="shared" si="3"/>
        <v>29.6</v>
      </c>
      <c r="T24" s="135">
        <f t="shared" si="3"/>
        <v>0</v>
      </c>
      <c r="U24" s="135">
        <f t="shared" si="3"/>
        <v>94.2</v>
      </c>
      <c r="V24" s="135">
        <f t="shared" si="3"/>
        <v>0</v>
      </c>
      <c r="W24" s="135">
        <f t="shared" si="3"/>
        <v>0</v>
      </c>
      <c r="X24" s="135">
        <f t="shared" si="3"/>
        <v>91.6</v>
      </c>
      <c r="Y24" s="135">
        <f t="shared" si="3"/>
        <v>187.6</v>
      </c>
      <c r="Z24" s="136" t="str">
        <f t="shared" si="3"/>
        <v/>
      </c>
      <c r="AA24" s="90">
        <f t="shared" si="2"/>
        <v>757.80000000000007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2024-09-27T13:34:21Z</dcterms:created>
  <dcterms:modified xsi:type="dcterms:W3CDTF">2024-09-27T13:34:23Z</dcterms:modified>
</cp:coreProperties>
</file>