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<sst xmlns="http://schemas.openxmlformats.org/spreadsheetml/2006/main" count="119" uniqueCount="54">
  <si>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26/09/2024 16:28:54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</si>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</sst>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39E-4174-93A5-E8720A36049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39E-4174-93A5-E8720A36049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3">
                  <c:v>0.41799999999999998</c:v>
                </c:pt>
                <c:pt idx="4">
                  <c:v>2.7E-2</c:v>
                </c:pt>
                <c:pt idx="10">
                  <c:v>0.216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39E-4174-93A5-E8720A36049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3">
                  <c:v>6.8289999999999997</c:v>
                </c:pt>
                <c:pt idx="4">
                  <c:v>7.9</c:v>
                </c:pt>
                <c:pt idx="7">
                  <c:v>3.0750000000000002</c:v>
                </c:pt>
                <c:pt idx="8">
                  <c:v>2.9079999999999999</c:v>
                </c:pt>
                <c:pt idx="9">
                  <c:v>2.4769999999999999</c:v>
                </c:pt>
                <c:pt idx="10">
                  <c:v>3.7239999999999998</c:v>
                </c:pt>
                <c:pt idx="11">
                  <c:v>3.5659999999999998</c:v>
                </c:pt>
                <c:pt idx="12">
                  <c:v>4.1100000000000003</c:v>
                </c:pt>
                <c:pt idx="13">
                  <c:v>3.0920000000000001</c:v>
                </c:pt>
                <c:pt idx="17">
                  <c:v>3.2910000000000004</c:v>
                </c:pt>
                <c:pt idx="20">
                  <c:v>0.84200000000000008</c:v>
                </c:pt>
                <c:pt idx="21">
                  <c:v>1.6539999999999999</c:v>
                </c:pt>
                <c:pt idx="22">
                  <c:v>2.48</c:v>
                </c:pt>
                <c:pt idx="23">
                  <c:v>2.7809999999999997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39E-4174-93A5-E8720A36049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39E-4174-93A5-E8720A36049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39E-4174-93A5-E8720A36049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39E-4174-93A5-E8720A36049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39E-4174-93A5-E8720A36049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39E-4174-93A5-E8720A36049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100.078</c:v>
                </c:pt>
                <c:pt idx="1">
                  <c:v>115.83</c:v>
                </c:pt>
                <c:pt idx="2">
                  <c:v>174.14</c:v>
                </c:pt>
                <c:pt idx="3">
                  <c:v>256.00599999999997</c:v>
                </c:pt>
                <c:pt idx="4">
                  <c:v>232.22200000000001</c:v>
                </c:pt>
                <c:pt idx="5">
                  <c:v>180.345</c:v>
                </c:pt>
                <c:pt idx="6">
                  <c:v>80.155000000000001</c:v>
                </c:pt>
                <c:pt idx="7">
                  <c:v>248</c:v>
                </c:pt>
                <c:pt idx="8">
                  <c:v>63.91</c:v>
                </c:pt>
                <c:pt idx="16">
                  <c:v>48</c:v>
                </c:pt>
                <c:pt idx="17">
                  <c:v>225.88200000000001</c:v>
                </c:pt>
                <c:pt idx="18">
                  <c:v>201.87099999999998</c:v>
                </c:pt>
                <c:pt idx="19">
                  <c:v>176.66800000000001</c:v>
                </c:pt>
                <c:pt idx="20">
                  <c:v>25.86</c:v>
                </c:pt>
                <c:pt idx="21">
                  <c:v>157.38999999999999</c:v>
                </c:pt>
                <c:pt idx="22">
                  <c:v>97.707999999999998</c:v>
                </c:pt>
                <c:pt idx="23">
                  <c:v>66.42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39E-4174-93A5-E8720A36049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39E-4174-93A5-E8720A36049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3">
                  <c:v>0.17</c:v>
                </c:pt>
                <c:pt idx="4">
                  <c:v>1E-3</c:v>
                </c:pt>
                <c:pt idx="7">
                  <c:v>13.230999999999998</c:v>
                </c:pt>
                <c:pt idx="9">
                  <c:v>4.7200000000000006</c:v>
                </c:pt>
                <c:pt idx="10">
                  <c:v>34.418999999999997</c:v>
                </c:pt>
                <c:pt idx="11">
                  <c:v>1.716</c:v>
                </c:pt>
                <c:pt idx="12">
                  <c:v>1.526</c:v>
                </c:pt>
                <c:pt idx="13">
                  <c:v>1.736</c:v>
                </c:pt>
                <c:pt idx="14">
                  <c:v>5.5420000000000007</c:v>
                </c:pt>
                <c:pt idx="15">
                  <c:v>6.3260000000000005</c:v>
                </c:pt>
                <c:pt idx="18">
                  <c:v>3.9739999999999998</c:v>
                </c:pt>
                <c:pt idx="19">
                  <c:v>2.1309999999999998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39E-4174-93A5-E8720A36049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39E-4174-93A5-E8720A36049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39E-4174-93A5-E8720A3604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96.69</c:v>
                </c:pt>
                <c:pt idx="1">
                  <c:v>93.01</c:v>
                </c:pt>
                <c:pt idx="2">
                  <c:v>92.9</c:v>
                </c:pt>
                <c:pt idx="3">
                  <c:v>98.07</c:v>
                </c:pt>
                <c:pt idx="4">
                  <c:v>96.21</c:v>
                </c:pt>
                <c:pt idx="5">
                  <c:v>105</c:v>
                </c:pt>
                <c:pt idx="6">
                  <c:v>179.37</c:v>
                </c:pt>
                <c:pt idx="7">
                  <c:v>160.07</c:v>
                </c:pt>
                <c:pt idx="8">
                  <c:v>99.56</c:v>
                </c:pt>
                <c:pt idx="9">
                  <c:v>67.010000000000005</c:v>
                </c:pt>
                <c:pt idx="10">
                  <c:v>71</c:v>
                </c:pt>
                <c:pt idx="11">
                  <c:v>33.090000000000003</c:v>
                </c:pt>
                <c:pt idx="12">
                  <c:v>20.79</c:v>
                </c:pt>
                <c:pt idx="13">
                  <c:v>28.85</c:v>
                </c:pt>
                <c:pt idx="14">
                  <c:v>23.27</c:v>
                </c:pt>
                <c:pt idx="15">
                  <c:v>57.69</c:v>
                </c:pt>
                <c:pt idx="16">
                  <c:v>96.5</c:v>
                </c:pt>
                <c:pt idx="17">
                  <c:v>108.04</c:v>
                </c:pt>
                <c:pt idx="18">
                  <c:v>138.69999999999999</c:v>
                </c:pt>
                <c:pt idx="19">
                  <c:v>153.37</c:v>
                </c:pt>
                <c:pt idx="20">
                  <c:v>102.68</c:v>
                </c:pt>
                <c:pt idx="21">
                  <c:v>107.41</c:v>
                </c:pt>
                <c:pt idx="22">
                  <c:v>103.44</c:v>
                </c:pt>
                <c:pt idx="23">
                  <c:v>100.99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39E-4174-93A5-E8720A3604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6DE-4344-AC72-338DB1C54F3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6DE-4344-AC72-338DB1C54F3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21.283000000000001</c:v>
                </c:pt>
                <c:pt idx="1">
                  <c:v>20.960999999999999</c:v>
                </c:pt>
                <c:pt idx="2">
                  <c:v>0.94499999999999995</c:v>
                </c:pt>
                <c:pt idx="3">
                  <c:v>0.97899999999999998</c:v>
                </c:pt>
                <c:pt idx="4">
                  <c:v>5.9409999999999998</c:v>
                </c:pt>
                <c:pt idx="5">
                  <c:v>7.9290000000000003</c:v>
                </c:pt>
                <c:pt idx="6">
                  <c:v>14.225999999999999</c:v>
                </c:pt>
                <c:pt idx="8">
                  <c:v>32.153999999999996</c:v>
                </c:pt>
                <c:pt idx="9">
                  <c:v>2.419</c:v>
                </c:pt>
                <c:pt idx="10">
                  <c:v>2.3860000000000001</c:v>
                </c:pt>
                <c:pt idx="11">
                  <c:v>2.36</c:v>
                </c:pt>
                <c:pt idx="12">
                  <c:v>2.2389999999999999</c:v>
                </c:pt>
                <c:pt idx="13">
                  <c:v>2.1759999999999997</c:v>
                </c:pt>
                <c:pt idx="14">
                  <c:v>2.1520000000000001</c:v>
                </c:pt>
                <c:pt idx="15">
                  <c:v>1.917</c:v>
                </c:pt>
                <c:pt idx="16">
                  <c:v>3.6630000000000003</c:v>
                </c:pt>
                <c:pt idx="17">
                  <c:v>1.2370000000000001</c:v>
                </c:pt>
                <c:pt idx="18">
                  <c:v>1.2290000000000001</c:v>
                </c:pt>
                <c:pt idx="19">
                  <c:v>1.0389999999999999</c:v>
                </c:pt>
                <c:pt idx="20">
                  <c:v>7.9009999999999998</c:v>
                </c:pt>
                <c:pt idx="21">
                  <c:v>20.98</c:v>
                </c:pt>
                <c:pt idx="22">
                  <c:v>31.024000000000001</c:v>
                </c:pt>
                <c:pt idx="23">
                  <c:v>31.074999999999999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DE-4344-AC72-338DB1C54F3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31.715</c:v>
                </c:pt>
                <c:pt idx="1">
                  <c:v>35.756999999999998</c:v>
                </c:pt>
                <c:pt idx="2">
                  <c:v>35.707999999999998</c:v>
                </c:pt>
                <c:pt idx="3">
                  <c:v>0.45800000000000002</c:v>
                </c:pt>
                <c:pt idx="4">
                  <c:v>0.46600000000000003</c:v>
                </c:pt>
                <c:pt idx="5">
                  <c:v>18.233000000000001</c:v>
                </c:pt>
                <c:pt idx="6">
                  <c:v>63.350999999999999</c:v>
                </c:pt>
                <c:pt idx="8">
                  <c:v>16.190999999999999</c:v>
                </c:pt>
                <c:pt idx="9">
                  <c:v>4.7779999999999996</c:v>
                </c:pt>
                <c:pt idx="10">
                  <c:v>1.038</c:v>
                </c:pt>
                <c:pt idx="11">
                  <c:v>1.07</c:v>
                </c:pt>
                <c:pt idx="12">
                  <c:v>0.95799999999999996</c:v>
                </c:pt>
                <c:pt idx="13">
                  <c:v>0.98</c:v>
                </c:pt>
                <c:pt idx="14">
                  <c:v>3.3899999999999997</c:v>
                </c:pt>
                <c:pt idx="15">
                  <c:v>4.2710000000000008</c:v>
                </c:pt>
                <c:pt idx="16">
                  <c:v>28.272999999999996</c:v>
                </c:pt>
                <c:pt idx="17">
                  <c:v>9.468</c:v>
                </c:pt>
                <c:pt idx="18">
                  <c:v>1.696</c:v>
                </c:pt>
                <c:pt idx="19">
                  <c:v>1.647</c:v>
                </c:pt>
                <c:pt idx="20">
                  <c:v>16.292000000000002</c:v>
                </c:pt>
                <c:pt idx="21">
                  <c:v>30.247</c:v>
                </c:pt>
                <c:pt idx="22">
                  <c:v>32.067</c:v>
                </c:pt>
                <c:pt idx="23">
                  <c:v>35.902999999999999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DE-4344-AC72-338DB1C54F3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6DE-4344-AC72-338DB1C54F3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6DE-4344-AC72-338DB1C54F3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34.935000000000002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6DE-4344-AC72-338DB1C54F3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6DE-4344-AC72-338DB1C54F3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6DE-4344-AC72-338DB1C54F3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A6DE-4344-AC72-338DB1C54F33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44.7</c:v>
                </c:pt>
                <c:pt idx="1">
                  <c:v>56.7</c:v>
                </c:pt>
                <c:pt idx="2">
                  <c:v>135.80000000000001</c:v>
                </c:pt>
                <c:pt idx="3">
                  <c:v>262</c:v>
                </c:pt>
                <c:pt idx="4">
                  <c:v>233.7</c:v>
                </c:pt>
                <c:pt idx="5">
                  <c:v>153.4</c:v>
                </c:pt>
                <c:pt idx="6">
                  <c:v>0</c:v>
                </c:pt>
                <c:pt idx="7">
                  <c:v>264.3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212.7</c:v>
                </c:pt>
                <c:pt idx="18">
                  <c:v>202.9</c:v>
                </c:pt>
                <c:pt idx="19">
                  <c:v>176.1</c:v>
                </c:pt>
                <c:pt idx="20">
                  <c:v>0</c:v>
                </c:pt>
                <c:pt idx="21">
                  <c:v>105.9</c:v>
                </c:pt>
                <c:pt idx="22">
                  <c:v>34.5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6DE-4344-AC72-338DB1C54F3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2.3800000000000003</c:v>
                </c:pt>
                <c:pt idx="1">
                  <c:v>2.4119999999999999</c:v>
                </c:pt>
                <c:pt idx="2">
                  <c:v>1.6870000000000001</c:v>
                </c:pt>
                <c:pt idx="5">
                  <c:v>0.74500000000000011</c:v>
                </c:pt>
                <c:pt idx="6">
                  <c:v>2.5779999999999998</c:v>
                </c:pt>
                <c:pt idx="8">
                  <c:v>18.472999999999999</c:v>
                </c:pt>
                <c:pt idx="11">
                  <c:v>1.8520000000000001</c:v>
                </c:pt>
                <c:pt idx="12">
                  <c:v>2.4390000000000001</c:v>
                </c:pt>
                <c:pt idx="13">
                  <c:v>1.6719999999999999</c:v>
                </c:pt>
                <c:pt idx="15">
                  <c:v>0.13800000000000001</c:v>
                </c:pt>
                <c:pt idx="16">
                  <c:v>16.064</c:v>
                </c:pt>
                <c:pt idx="17">
                  <c:v>5.7429999999999994</c:v>
                </c:pt>
                <c:pt idx="20">
                  <c:v>2.5089999999999999</c:v>
                </c:pt>
                <c:pt idx="21">
                  <c:v>1.9509999999999998</c:v>
                </c:pt>
                <c:pt idx="22">
                  <c:v>2.5969999999999995</c:v>
                </c:pt>
                <c:pt idx="23">
                  <c:v>2.2229999999999999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6DE-4344-AC72-338DB1C54F3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6DE-4344-AC72-338DB1C54F3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6DE-4344-AC72-338DB1C54F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96.69</c:v>
                </c:pt>
                <c:pt idx="1">
                  <c:v>93.01</c:v>
                </c:pt>
                <c:pt idx="2">
                  <c:v>92.9</c:v>
                </c:pt>
                <c:pt idx="3">
                  <c:v>98.07</c:v>
                </c:pt>
                <c:pt idx="4">
                  <c:v>96.21</c:v>
                </c:pt>
                <c:pt idx="5">
                  <c:v>105</c:v>
                </c:pt>
                <c:pt idx="6">
                  <c:v>179.37</c:v>
                </c:pt>
                <c:pt idx="7">
                  <c:v>160.07</c:v>
                </c:pt>
                <c:pt idx="8">
                  <c:v>99.56</c:v>
                </c:pt>
                <c:pt idx="9">
                  <c:v>67.010000000000005</c:v>
                </c:pt>
                <c:pt idx="10">
                  <c:v>71</c:v>
                </c:pt>
                <c:pt idx="11">
                  <c:v>33.090000000000003</c:v>
                </c:pt>
                <c:pt idx="12">
                  <c:v>20.79</c:v>
                </c:pt>
                <c:pt idx="13">
                  <c:v>28.85</c:v>
                </c:pt>
                <c:pt idx="14">
                  <c:v>23.27</c:v>
                </c:pt>
                <c:pt idx="15">
                  <c:v>57.69</c:v>
                </c:pt>
                <c:pt idx="16">
                  <c:v>96.5</c:v>
                </c:pt>
                <c:pt idx="17">
                  <c:v>108.04</c:v>
                </c:pt>
                <c:pt idx="18">
                  <c:v>138.69999999999999</c:v>
                </c:pt>
                <c:pt idx="19">
                  <c:v>153.37</c:v>
                </c:pt>
                <c:pt idx="20">
                  <c:v>102.68</c:v>
                </c:pt>
                <c:pt idx="21">
                  <c:v>107.41</c:v>
                </c:pt>
                <c:pt idx="22">
                  <c:v>103.44</c:v>
                </c:pt>
                <c:pt idx="23">
                  <c:v>100.99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6DE-4344-AC72-338DB1C54F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100.078</v>
      </c>
      <c r="C4" s="18">
        <v>115.83000000000001</v>
      </c>
      <c r="D4" s="18">
        <v>174.14</v>
      </c>
      <c r="E4" s="18">
        <v>263.42300000000006</v>
      </c>
      <c r="F4" s="18">
        <v>240.15</v>
      </c>
      <c r="G4" s="18">
        <v>180.345</v>
      </c>
      <c r="H4" s="18">
        <v>80.155000000000001</v>
      </c>
      <c r="I4" s="18">
        <v>264.30599999999993</v>
      </c>
      <c r="J4" s="18">
        <v>66.817999999999998</v>
      </c>
      <c r="K4" s="18">
        <v>7.1969999999999992</v>
      </c>
      <c r="L4" s="18">
        <v>38.358999999999995</v>
      </c>
      <c r="M4" s="18">
        <v>5.282</v>
      </c>
      <c r="N4" s="18">
        <v>5.636000000000001</v>
      </c>
      <c r="O4" s="18">
        <v>4.8279999999999994</v>
      </c>
      <c r="P4" s="18">
        <v>5.5420000000000007</v>
      </c>
      <c r="Q4" s="18">
        <v>6.3260000000000005</v>
      </c>
      <c r="R4" s="18">
        <v>48</v>
      </c>
      <c r="S4" s="18">
        <v>229.173</v>
      </c>
      <c r="T4" s="18">
        <v>205.845</v>
      </c>
      <c r="U4" s="18">
        <v>178.79900000000001</v>
      </c>
      <c r="V4" s="18">
        <v>26.701999999999998</v>
      </c>
      <c r="W4" s="18">
        <v>159.04399999999998</v>
      </c>
      <c r="X4" s="18">
        <v>100.18799999999999</v>
      </c>
      <c r="Y4" s="18">
        <v>69.201000000000008</v>
      </c>
      <c r="Z4" s="19"/>
      <c r="AA4" s="20">
        <f>SUM(B4:Z4)</f>
        <v>2575.3669999999993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96.69</v>
      </c>
      <c r="C7" s="28">
        <v>93.01</v>
      </c>
      <c r="D7" s="28">
        <v>92.9</v>
      </c>
      <c r="E7" s="28">
        <v>98.07</v>
      </c>
      <c r="F7" s="28">
        <v>96.21</v>
      </c>
      <c r="G7" s="28">
        <v>105</v>
      </c>
      <c r="H7" s="28">
        <v>179.37</v>
      </c>
      <c r="I7" s="28">
        <v>160.07</v>
      </c>
      <c r="J7" s="28">
        <v>99.56</v>
      </c>
      <c r="K7" s="28">
        <v>67.010000000000005</v>
      </c>
      <c r="L7" s="28">
        <v>71</v>
      </c>
      <c r="M7" s="28">
        <v>33.090000000000003</v>
      </c>
      <c r="N7" s="28">
        <v>20.79</v>
      </c>
      <c r="O7" s="28">
        <v>28.85</v>
      </c>
      <c r="P7" s="28">
        <v>23.27</v>
      </c>
      <c r="Q7" s="28">
        <v>57.69</v>
      </c>
      <c r="R7" s="28">
        <v>96.5</v>
      </c>
      <c r="S7" s="28">
        <v>108.04</v>
      </c>
      <c r="T7" s="28">
        <v>138.69999999999999</v>
      </c>
      <c r="U7" s="28">
        <v>153.37</v>
      </c>
      <c r="V7" s="28">
        <v>102.68</v>
      </c>
      <c r="W7" s="28">
        <v>107.41</v>
      </c>
      <c r="X7" s="28">
        <v>103.44</v>
      </c>
      <c r="Y7" s="28">
        <v>100.99</v>
      </c>
      <c r="Z7" s="29"/>
      <c r="AA7" s="30">
        <f>IF(SUM(B7:Z7)&lt;&gt;0,AVERAGEIF(B7:Z7,"&lt;&gt;"""),"")</f>
        <v>93.071249999999978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100.078</v>
      </c>
      <c r="C12" s="52">
        <v>115.83</v>
      </c>
      <c r="D12" s="52">
        <v>174.14</v>
      </c>
      <c r="E12" s="52">
        <v>256.00599999999997</v>
      </c>
      <c r="F12" s="52">
        <v>232.22200000000001</v>
      </c>
      <c r="G12" s="52">
        <v>180.345</v>
      </c>
      <c r="H12" s="52">
        <v>80.155000000000001</v>
      </c>
      <c r="I12" s="52">
        <v>248</v>
      </c>
      <c r="J12" s="52">
        <v>63.91</v>
      </c>
      <c r="K12" s="52"/>
      <c r="L12" s="52"/>
      <c r="M12" s="52"/>
      <c r="N12" s="52"/>
      <c r="O12" s="52"/>
      <c r="P12" s="52"/>
      <c r="Q12" s="52"/>
      <c r="R12" s="52">
        <v>48</v>
      </c>
      <c r="S12" s="52">
        <v>225.88200000000001</v>
      </c>
      <c r="T12" s="52">
        <v>201.87099999999998</v>
      </c>
      <c r="U12" s="52">
        <v>176.66800000000001</v>
      </c>
      <c r="V12" s="52">
        <v>25.86</v>
      </c>
      <c r="W12" s="52">
        <v>157.38999999999999</v>
      </c>
      <c r="X12" s="52">
        <v>97.707999999999998</v>
      </c>
      <c r="Y12" s="52">
        <v>66.42</v>
      </c>
      <c r="Z12" s="53"/>
      <c r="AA12" s="54">
        <f t="shared" si="0"/>
        <v>2450.4850000000001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>
        <v>0.17</v>
      </c>
      <c r="F14" s="57">
        <v>1E-3</v>
      </c>
      <c r="G14" s="57"/>
      <c r="H14" s="57"/>
      <c r="I14" s="57">
        <v>13.230999999999998</v>
      </c>
      <c r="J14" s="57"/>
      <c r="K14" s="57">
        <v>4.7200000000000006</v>
      </c>
      <c r="L14" s="57">
        <v>34.418999999999997</v>
      </c>
      <c r="M14" s="57">
        <v>1.716</v>
      </c>
      <c r="N14" s="57">
        <v>1.526</v>
      </c>
      <c r="O14" s="57">
        <v>1.736</v>
      </c>
      <c r="P14" s="57">
        <v>5.5420000000000007</v>
      </c>
      <c r="Q14" s="57">
        <v>6.3260000000000005</v>
      </c>
      <c r="R14" s="57"/>
      <c r="S14" s="57"/>
      <c r="T14" s="57">
        <v>3.9739999999999998</v>
      </c>
      <c r="U14" s="57">
        <v>2.1309999999999998</v>
      </c>
      <c r="V14" s="57"/>
      <c r="W14" s="57"/>
      <c r="X14" s="57"/>
      <c r="Y14" s="57"/>
      <c r="Z14" s="58"/>
      <c r="AA14" s="59">
        <f t="shared" si="0"/>
        <v>75.492000000000004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100.078</v>
      </c>
      <c r="C16" s="62">
        <f t="shared" si="1"/>
        <v>115.83</v>
      </c>
      <c r="D16" s="62">
        <f t="shared" si="1"/>
        <v>174.14</v>
      </c>
      <c r="E16" s="62">
        <f t="shared" si="1"/>
        <v>256.17599999999999</v>
      </c>
      <c r="F16" s="62">
        <f t="shared" si="1"/>
        <v>232.22300000000001</v>
      </c>
      <c r="G16" s="62">
        <f t="shared" si="1"/>
        <v>180.345</v>
      </c>
      <c r="H16" s="62">
        <f t="shared" si="1"/>
        <v>80.155000000000001</v>
      </c>
      <c r="I16" s="62">
        <f t="shared" si="1"/>
        <v>261.23099999999999</v>
      </c>
      <c r="J16" s="62">
        <f t="shared" si="1"/>
        <v>63.91</v>
      </c>
      <c r="K16" s="62">
        <f t="shared" si="1"/>
        <v>4.7200000000000006</v>
      </c>
      <c r="L16" s="62">
        <f t="shared" si="1"/>
        <v>34.418999999999997</v>
      </c>
      <c r="M16" s="62">
        <f t="shared" si="1"/>
        <v>1.716</v>
      </c>
      <c r="N16" s="62">
        <f t="shared" si="1"/>
        <v>1.526</v>
      </c>
      <c r="O16" s="62">
        <f t="shared" si="1"/>
        <v>1.736</v>
      </c>
      <c r="P16" s="62">
        <f t="shared" si="1"/>
        <v>5.5420000000000007</v>
      </c>
      <c r="Q16" s="62">
        <f t="shared" si="1"/>
        <v>6.3260000000000005</v>
      </c>
      <c r="R16" s="62">
        <f t="shared" si="1"/>
        <v>48</v>
      </c>
      <c r="S16" s="62">
        <f t="shared" si="1"/>
        <v>225.88200000000001</v>
      </c>
      <c r="T16" s="62">
        <f t="shared" si="1"/>
        <v>205.84499999999997</v>
      </c>
      <c r="U16" s="62">
        <f t="shared" si="1"/>
        <v>178.79900000000001</v>
      </c>
      <c r="V16" s="62">
        <f t="shared" si="1"/>
        <v>25.86</v>
      </c>
      <c r="W16" s="62">
        <f t="shared" si="1"/>
        <v>157.38999999999999</v>
      </c>
      <c r="X16" s="62">
        <f t="shared" si="1"/>
        <v>97.707999999999998</v>
      </c>
      <c r="Y16" s="62">
        <f t="shared" si="1"/>
        <v>66.42</v>
      </c>
      <c r="Z16" s="63" t="str">
        <f t="shared" si="1"/>
        <v/>
      </c>
      <c r="AA16" s="64">
        <f>SUM(AA10:AA15)</f>
        <v>2525.9770000000003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>
        <v>0.41799999999999998</v>
      </c>
      <c r="F20" s="77">
        <v>2.7E-2</v>
      </c>
      <c r="G20" s="77"/>
      <c r="H20" s="77"/>
      <c r="I20" s="77"/>
      <c r="J20" s="77"/>
      <c r="K20" s="77"/>
      <c r="L20" s="77">
        <v>0.216</v>
      </c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0.66100000000000003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>
        <v>6.8289999999999997</v>
      </c>
      <c r="F21" s="81">
        <v>7.9</v>
      </c>
      <c r="G21" s="81"/>
      <c r="H21" s="81"/>
      <c r="I21" s="81">
        <v>3.0750000000000002</v>
      </c>
      <c r="J21" s="81">
        <v>2.9079999999999999</v>
      </c>
      <c r="K21" s="81">
        <v>2.4769999999999999</v>
      </c>
      <c r="L21" s="81">
        <v>3.7239999999999998</v>
      </c>
      <c r="M21" s="81">
        <v>3.5659999999999998</v>
      </c>
      <c r="N21" s="81">
        <v>4.1100000000000003</v>
      </c>
      <c r="O21" s="81">
        <v>3.0920000000000001</v>
      </c>
      <c r="P21" s="81"/>
      <c r="Q21" s="81"/>
      <c r="R21" s="81"/>
      <c r="S21" s="81">
        <v>3.2910000000000004</v>
      </c>
      <c r="T21" s="81"/>
      <c r="U21" s="81"/>
      <c r="V21" s="81">
        <v>0.84200000000000008</v>
      </c>
      <c r="W21" s="81">
        <v>1.6539999999999999</v>
      </c>
      <c r="X21" s="81">
        <v>2.48</v>
      </c>
      <c r="Y21" s="81">
        <v>2.7809999999999997</v>
      </c>
      <c r="Z21" s="78"/>
      <c r="AA21" s="79">
        <f t="shared" si="2"/>
        <v>48.728999999999985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7.2469999999999999</v>
      </c>
      <c r="F26" s="88">
        <f t="shared" si="3"/>
        <v>7.9270000000000005</v>
      </c>
      <c r="G26" s="88">
        <f t="shared" si="3"/>
        <v>0</v>
      </c>
      <c r="H26" s="88">
        <f t="shared" si="3"/>
        <v>0</v>
      </c>
      <c r="I26" s="88">
        <f t="shared" si="3"/>
        <v>3.0750000000000002</v>
      </c>
      <c r="J26" s="88">
        <f t="shared" si="3"/>
        <v>2.9079999999999999</v>
      </c>
      <c r="K26" s="88">
        <f t="shared" si="3"/>
        <v>2.4769999999999999</v>
      </c>
      <c r="L26" s="88">
        <f t="shared" si="3"/>
        <v>3.94</v>
      </c>
      <c r="M26" s="88">
        <f t="shared" si="3"/>
        <v>3.5659999999999998</v>
      </c>
      <c r="N26" s="88">
        <f t="shared" si="3"/>
        <v>4.1100000000000003</v>
      </c>
      <c r="O26" s="88">
        <f t="shared" si="3"/>
        <v>3.0920000000000001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3.2910000000000004</v>
      </c>
      <c r="T26" s="88">
        <f t="shared" si="3"/>
        <v>0</v>
      </c>
      <c r="U26" s="88">
        <f t="shared" si="3"/>
        <v>0</v>
      </c>
      <c r="V26" s="88">
        <f t="shared" si="3"/>
        <v>0.84200000000000008</v>
      </c>
      <c r="W26" s="88">
        <f t="shared" si="3"/>
        <v>1.6539999999999999</v>
      </c>
      <c r="X26" s="88">
        <f t="shared" si="3"/>
        <v>2.48</v>
      </c>
      <c r="Y26" s="88">
        <f t="shared" si="3"/>
        <v>2.7809999999999997</v>
      </c>
      <c r="Z26" s="89" t="str">
        <f t="shared" si="3"/>
        <v/>
      </c>
      <c r="AA26" s="90">
        <f>SUM(AA19:AA25)</f>
        <v>49.389999999999986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100.078</v>
      </c>
      <c r="C30" s="77">
        <v>115.83</v>
      </c>
      <c r="D30" s="77">
        <v>174.14</v>
      </c>
      <c r="E30" s="77">
        <v>263.423</v>
      </c>
      <c r="F30" s="77">
        <v>240.15</v>
      </c>
      <c r="G30" s="77">
        <v>180.345</v>
      </c>
      <c r="H30" s="77">
        <v>80.155000000000001</v>
      </c>
      <c r="I30" s="77">
        <v>264.30599999999998</v>
      </c>
      <c r="J30" s="77">
        <v>66.817999999999998</v>
      </c>
      <c r="K30" s="77">
        <v>7.1970000000000001</v>
      </c>
      <c r="L30" s="77">
        <v>38.359000000000002</v>
      </c>
      <c r="M30" s="77">
        <v>5.282</v>
      </c>
      <c r="N30" s="77">
        <v>5.6360000000000001</v>
      </c>
      <c r="O30" s="77">
        <v>4.8280000000000003</v>
      </c>
      <c r="P30" s="77">
        <v>5.5419999999999998</v>
      </c>
      <c r="Q30" s="77">
        <v>6.3259999999999996</v>
      </c>
      <c r="R30" s="77">
        <v>48</v>
      </c>
      <c r="S30" s="77">
        <v>229.173</v>
      </c>
      <c r="T30" s="77">
        <v>205.845</v>
      </c>
      <c r="U30" s="77">
        <v>178.79900000000001</v>
      </c>
      <c r="V30" s="77">
        <v>26.702000000000002</v>
      </c>
      <c r="W30" s="77">
        <v>159.04400000000001</v>
      </c>
      <c r="X30" s="77">
        <v>100.188</v>
      </c>
      <c r="Y30" s="77">
        <v>69.200999999999993</v>
      </c>
      <c r="Z30" s="78"/>
      <c r="AA30" s="79">
        <f>SUM(B30:Z30)</f>
        <v>2575.3669999999997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100.078</v>
      </c>
      <c r="C32" s="62">
        <f t="shared" ref="C32:Z32" si="4">IF(LEN(C$2)&gt;0,SUM(C29:C31),"")</f>
        <v>115.83</v>
      </c>
      <c r="D32" s="62">
        <f t="shared" si="4"/>
        <v>174.14</v>
      </c>
      <c r="E32" s="62">
        <f t="shared" si="4"/>
        <v>263.423</v>
      </c>
      <c r="F32" s="62">
        <f t="shared" si="4"/>
        <v>240.15</v>
      </c>
      <c r="G32" s="62">
        <f t="shared" si="4"/>
        <v>180.345</v>
      </c>
      <c r="H32" s="62">
        <f t="shared" si="4"/>
        <v>80.155000000000001</v>
      </c>
      <c r="I32" s="62">
        <f t="shared" si="4"/>
        <v>264.30599999999998</v>
      </c>
      <c r="J32" s="62">
        <f t="shared" si="4"/>
        <v>66.817999999999998</v>
      </c>
      <c r="K32" s="62">
        <f t="shared" si="4"/>
        <v>7.1970000000000001</v>
      </c>
      <c r="L32" s="62">
        <f t="shared" si="4"/>
        <v>38.359000000000002</v>
      </c>
      <c r="M32" s="62">
        <f t="shared" si="4"/>
        <v>5.282</v>
      </c>
      <c r="N32" s="62">
        <f t="shared" si="4"/>
        <v>5.6360000000000001</v>
      </c>
      <c r="O32" s="62">
        <f t="shared" si="4"/>
        <v>4.8280000000000003</v>
      </c>
      <c r="P32" s="62">
        <f t="shared" si="4"/>
        <v>5.5419999999999998</v>
      </c>
      <c r="Q32" s="62">
        <f t="shared" si="4"/>
        <v>6.3259999999999996</v>
      </c>
      <c r="R32" s="62">
        <f t="shared" si="4"/>
        <v>48</v>
      </c>
      <c r="S32" s="62">
        <f t="shared" si="4"/>
        <v>229.173</v>
      </c>
      <c r="T32" s="62">
        <f t="shared" si="4"/>
        <v>205.845</v>
      </c>
      <c r="U32" s="62">
        <f t="shared" si="4"/>
        <v>178.79900000000001</v>
      </c>
      <c r="V32" s="62">
        <f t="shared" si="4"/>
        <v>26.702000000000002</v>
      </c>
      <c r="W32" s="62">
        <f t="shared" si="4"/>
        <v>159.04400000000001</v>
      </c>
      <c r="X32" s="62">
        <f t="shared" si="4"/>
        <v>100.188</v>
      </c>
      <c r="Y32" s="62">
        <f t="shared" si="4"/>
        <v>69.200999999999993</v>
      </c>
      <c r="Z32" s="63" t="str">
        <f t="shared" si="4"/>
        <v/>
      </c>
      <c r="AA32" s="64">
        <f>SUM(AA29:AA31)</f>
        <v>2575.3669999999997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100.078</v>
      </c>
      <c r="C52" s="88">
        <f t="shared" si="10"/>
        <v>115.83</v>
      </c>
      <c r="D52" s="88">
        <f t="shared" si="10"/>
        <v>174.14</v>
      </c>
      <c r="E52" s="88">
        <f t="shared" si="10"/>
        <v>263.423</v>
      </c>
      <c r="F52" s="88">
        <f t="shared" si="10"/>
        <v>240.15</v>
      </c>
      <c r="G52" s="88">
        <f t="shared" si="10"/>
        <v>180.345</v>
      </c>
      <c r="H52" s="88">
        <f t="shared" si="10"/>
        <v>80.155000000000001</v>
      </c>
      <c r="I52" s="88">
        <f t="shared" si="10"/>
        <v>264.30599999999998</v>
      </c>
      <c r="J52" s="88">
        <f t="shared" si="10"/>
        <v>66.817999999999998</v>
      </c>
      <c r="K52" s="88">
        <f t="shared" si="10"/>
        <v>7.197000000000001</v>
      </c>
      <c r="L52" s="88">
        <f t="shared" si="10"/>
        <v>38.358999999999995</v>
      </c>
      <c r="M52" s="88">
        <f t="shared" si="10"/>
        <v>5.282</v>
      </c>
      <c r="N52" s="88">
        <f t="shared" si="10"/>
        <v>5.6360000000000001</v>
      </c>
      <c r="O52" s="88">
        <f t="shared" si="10"/>
        <v>4.8280000000000003</v>
      </c>
      <c r="P52" s="88">
        <f t="shared" si="10"/>
        <v>5.5420000000000007</v>
      </c>
      <c r="Q52" s="88">
        <f t="shared" si="10"/>
        <v>6.3260000000000005</v>
      </c>
      <c r="R52" s="88">
        <f t="shared" si="10"/>
        <v>48</v>
      </c>
      <c r="S52" s="88">
        <f t="shared" si="10"/>
        <v>229.173</v>
      </c>
      <c r="T52" s="88">
        <f t="shared" si="10"/>
        <v>205.84499999999997</v>
      </c>
      <c r="U52" s="88">
        <f t="shared" si="10"/>
        <v>178.79900000000001</v>
      </c>
      <c r="V52" s="88">
        <f t="shared" si="10"/>
        <v>26.701999999999998</v>
      </c>
      <c r="W52" s="88">
        <f t="shared" si="10"/>
        <v>159.04399999999998</v>
      </c>
      <c r="X52" s="88">
        <f t="shared" si="10"/>
        <v>100.188</v>
      </c>
      <c r="Y52" s="88">
        <f t="shared" si="10"/>
        <v>69.201000000000008</v>
      </c>
      <c r="Z52" s="89" t="str">
        <f t="shared" si="10"/>
        <v/>
      </c>
      <c r="AA52" s="104">
        <f>SUM(B52:Z52)</f>
        <v>2575.3669999999993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45562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100.07800000000003</v>
      </c>
      <c r="C4" s="18">
        <v>115.83000000000001</v>
      </c>
      <c r="D4" s="18">
        <v>174.14000000000004</v>
      </c>
      <c r="E4" s="18">
        <v>263.43700000000001</v>
      </c>
      <c r="F4" s="18">
        <v>240.107</v>
      </c>
      <c r="G4" s="18">
        <v>180.30699999999999</v>
      </c>
      <c r="H4" s="18">
        <v>80.155000000000001</v>
      </c>
      <c r="I4" s="18">
        <v>264.3</v>
      </c>
      <c r="J4" s="18">
        <v>66.817999999999998</v>
      </c>
      <c r="K4" s="18">
        <v>7.1969999999999992</v>
      </c>
      <c r="L4" s="18">
        <v>38.359000000000002</v>
      </c>
      <c r="M4" s="18">
        <v>5.282</v>
      </c>
      <c r="N4" s="18">
        <v>5.6360000000000001</v>
      </c>
      <c r="O4" s="18">
        <v>4.8279999999999994</v>
      </c>
      <c r="P4" s="18">
        <v>5.5419999999999998</v>
      </c>
      <c r="Q4" s="18">
        <v>6.3260000000000005</v>
      </c>
      <c r="R4" s="18">
        <v>47.999999999999993</v>
      </c>
      <c r="S4" s="18">
        <v>229.148</v>
      </c>
      <c r="T4" s="18">
        <v>205.82500000000002</v>
      </c>
      <c r="U4" s="18">
        <v>178.78599999999997</v>
      </c>
      <c r="V4" s="18">
        <v>26.701999999999998</v>
      </c>
      <c r="W4" s="18">
        <v>159.078</v>
      </c>
      <c r="X4" s="18">
        <v>100.188</v>
      </c>
      <c r="Y4" s="18">
        <v>69.201000000000008</v>
      </c>
      <c r="Z4" s="19"/>
      <c r="AA4" s="20">
        <f>SUM(B4:Z4)</f>
        <v>2575.27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96.69</v>
      </c>
      <c r="C7" s="28">
        <v>93.01</v>
      </c>
      <c r="D7" s="28">
        <v>92.9</v>
      </c>
      <c r="E7" s="28">
        <v>98.07</v>
      </c>
      <c r="F7" s="28">
        <v>96.21</v>
      </c>
      <c r="G7" s="28">
        <v>105</v>
      </c>
      <c r="H7" s="28">
        <v>179.37</v>
      </c>
      <c r="I7" s="28">
        <v>160.07</v>
      </c>
      <c r="J7" s="28">
        <v>99.56</v>
      </c>
      <c r="K7" s="28">
        <v>67.010000000000005</v>
      </c>
      <c r="L7" s="28">
        <v>71</v>
      </c>
      <c r="M7" s="28">
        <v>33.090000000000003</v>
      </c>
      <c r="N7" s="28">
        <v>20.79</v>
      </c>
      <c r="O7" s="28">
        <v>28.85</v>
      </c>
      <c r="P7" s="28">
        <v>23.27</v>
      </c>
      <c r="Q7" s="28">
        <v>57.69</v>
      </c>
      <c r="R7" s="28">
        <v>96.5</v>
      </c>
      <c r="S7" s="28">
        <v>108.04</v>
      </c>
      <c r="T7" s="28">
        <v>138.69999999999999</v>
      </c>
      <c r="U7" s="28">
        <v>153.37</v>
      </c>
      <c r="V7" s="28">
        <v>102.68</v>
      </c>
      <c r="W7" s="28">
        <v>107.41</v>
      </c>
      <c r="X7" s="28">
        <v>103.44</v>
      </c>
      <c r="Y7" s="28">
        <v>100.99</v>
      </c>
      <c r="Z7" s="29"/>
      <c r="AA7" s="30">
        <f>IF(SUM(B7:Z7)&lt;&gt;0,AVERAGEIF(B7:Z7,"&lt;&gt;"""),"")</f>
        <v>93.071249999999978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2.3800000000000003</v>
      </c>
      <c r="C14" s="57">
        <v>2.4119999999999999</v>
      </c>
      <c r="D14" s="57">
        <v>1.6870000000000001</v>
      </c>
      <c r="E14" s="57"/>
      <c r="F14" s="57"/>
      <c r="G14" s="57">
        <v>0.74500000000000011</v>
      </c>
      <c r="H14" s="57">
        <v>2.5779999999999998</v>
      </c>
      <c r="I14" s="57"/>
      <c r="J14" s="57">
        <v>18.472999999999999</v>
      </c>
      <c r="K14" s="57"/>
      <c r="L14" s="57"/>
      <c r="M14" s="57">
        <v>1.8520000000000001</v>
      </c>
      <c r="N14" s="57">
        <v>2.4390000000000001</v>
      </c>
      <c r="O14" s="57">
        <v>1.6719999999999999</v>
      </c>
      <c r="P14" s="57"/>
      <c r="Q14" s="57">
        <v>0.13800000000000001</v>
      </c>
      <c r="R14" s="57">
        <v>16.064</v>
      </c>
      <c r="S14" s="57">
        <v>5.7429999999999994</v>
      </c>
      <c r="T14" s="57"/>
      <c r="U14" s="57"/>
      <c r="V14" s="57">
        <v>2.5089999999999999</v>
      </c>
      <c r="W14" s="57">
        <v>1.9509999999999998</v>
      </c>
      <c r="X14" s="57">
        <v>2.5969999999999995</v>
      </c>
      <c r="Y14" s="57">
        <v>2.2229999999999999</v>
      </c>
      <c r="Z14" s="58"/>
      <c r="AA14" s="59">
        <f t="shared" si="0"/>
        <v>65.463000000000008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2.3800000000000003</v>
      </c>
      <c r="C16" s="62">
        <f t="shared" ref="C16:Z16" si="1">IF(LEN(C$2)&gt;0,SUM(C10:C15),"")</f>
        <v>2.4119999999999999</v>
      </c>
      <c r="D16" s="62">
        <f t="shared" si="1"/>
        <v>1.6870000000000001</v>
      </c>
      <c r="E16" s="62">
        <f t="shared" si="1"/>
        <v>0</v>
      </c>
      <c r="F16" s="62">
        <f t="shared" si="1"/>
        <v>0</v>
      </c>
      <c r="G16" s="62">
        <f t="shared" si="1"/>
        <v>0.74500000000000011</v>
      </c>
      <c r="H16" s="62">
        <f t="shared" si="1"/>
        <v>2.5779999999999998</v>
      </c>
      <c r="I16" s="62">
        <f t="shared" si="1"/>
        <v>0</v>
      </c>
      <c r="J16" s="62">
        <f t="shared" si="1"/>
        <v>18.472999999999999</v>
      </c>
      <c r="K16" s="62">
        <f t="shared" si="1"/>
        <v>0</v>
      </c>
      <c r="L16" s="62">
        <f t="shared" si="1"/>
        <v>0</v>
      </c>
      <c r="M16" s="62">
        <f t="shared" si="1"/>
        <v>1.8520000000000001</v>
      </c>
      <c r="N16" s="62">
        <f t="shared" si="1"/>
        <v>2.4390000000000001</v>
      </c>
      <c r="O16" s="62">
        <f t="shared" si="1"/>
        <v>1.6719999999999999</v>
      </c>
      <c r="P16" s="62">
        <f t="shared" si="1"/>
        <v>0</v>
      </c>
      <c r="Q16" s="62">
        <f t="shared" si="1"/>
        <v>0.13800000000000001</v>
      </c>
      <c r="R16" s="62">
        <f t="shared" si="1"/>
        <v>16.064</v>
      </c>
      <c r="S16" s="62">
        <f t="shared" si="1"/>
        <v>5.7429999999999994</v>
      </c>
      <c r="T16" s="62">
        <f t="shared" si="1"/>
        <v>0</v>
      </c>
      <c r="U16" s="62">
        <f t="shared" si="1"/>
        <v>0</v>
      </c>
      <c r="V16" s="62">
        <f t="shared" si="1"/>
        <v>2.5089999999999999</v>
      </c>
      <c r="W16" s="62">
        <f t="shared" si="1"/>
        <v>1.9509999999999998</v>
      </c>
      <c r="X16" s="62">
        <f t="shared" si="1"/>
        <v>2.5969999999999995</v>
      </c>
      <c r="Y16" s="62">
        <f t="shared" si="1"/>
        <v>2.2229999999999999</v>
      </c>
      <c r="Z16" s="63" t="str">
        <f t="shared" si="1"/>
        <v/>
      </c>
      <c r="AA16" s="64">
        <f>SUM(AA10:AA15)</f>
        <v>65.463000000000008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21.283000000000001</v>
      </c>
      <c r="C20" s="77">
        <v>20.960999999999999</v>
      </c>
      <c r="D20" s="77">
        <v>0.94499999999999995</v>
      </c>
      <c r="E20" s="77">
        <v>0.97899999999999998</v>
      </c>
      <c r="F20" s="77">
        <v>5.9409999999999998</v>
      </c>
      <c r="G20" s="77">
        <v>7.9290000000000003</v>
      </c>
      <c r="H20" s="77">
        <v>14.225999999999999</v>
      </c>
      <c r="I20" s="77"/>
      <c r="J20" s="77">
        <v>32.153999999999996</v>
      </c>
      <c r="K20" s="77">
        <v>2.419</v>
      </c>
      <c r="L20" s="77">
        <v>2.3860000000000001</v>
      </c>
      <c r="M20" s="77">
        <v>2.36</v>
      </c>
      <c r="N20" s="77">
        <v>2.2389999999999999</v>
      </c>
      <c r="O20" s="77">
        <v>2.1759999999999997</v>
      </c>
      <c r="P20" s="77">
        <v>2.1520000000000001</v>
      </c>
      <c r="Q20" s="77">
        <v>1.917</v>
      </c>
      <c r="R20" s="77">
        <v>3.6630000000000003</v>
      </c>
      <c r="S20" s="77">
        <v>1.2370000000000001</v>
      </c>
      <c r="T20" s="77">
        <v>1.2290000000000001</v>
      </c>
      <c r="U20" s="77">
        <v>1.0389999999999999</v>
      </c>
      <c r="V20" s="77">
        <v>7.9009999999999998</v>
      </c>
      <c r="W20" s="77">
        <v>20.98</v>
      </c>
      <c r="X20" s="77">
        <v>31.024000000000001</v>
      </c>
      <c r="Y20" s="77">
        <v>31.074999999999999</v>
      </c>
      <c r="Z20" s="78"/>
      <c r="AA20" s="79">
        <f t="shared" si="2"/>
        <v>218.21499999999997</v>
      </c>
    </row>
    <row r="21" spans="1:27" ht="24.95" customHeight="1" x14ac:dyDescent="0.2">
      <c r="A21" s="75" t="s">
        <v>16</v>
      </c>
      <c r="B21" s="80">
        <v>31.715</v>
      </c>
      <c r="C21" s="81">
        <v>35.756999999999998</v>
      </c>
      <c r="D21" s="81">
        <v>35.707999999999998</v>
      </c>
      <c r="E21" s="81">
        <v>0.45800000000000002</v>
      </c>
      <c r="F21" s="81">
        <v>0.46600000000000003</v>
      </c>
      <c r="G21" s="81">
        <v>18.233000000000001</v>
      </c>
      <c r="H21" s="81">
        <v>63.350999999999999</v>
      </c>
      <c r="I21" s="81"/>
      <c r="J21" s="81">
        <v>16.190999999999999</v>
      </c>
      <c r="K21" s="81">
        <v>4.7779999999999996</v>
      </c>
      <c r="L21" s="81">
        <v>1.038</v>
      </c>
      <c r="M21" s="81">
        <v>1.07</v>
      </c>
      <c r="N21" s="81">
        <v>0.95799999999999996</v>
      </c>
      <c r="O21" s="81">
        <v>0.98</v>
      </c>
      <c r="P21" s="81">
        <v>3.3899999999999997</v>
      </c>
      <c r="Q21" s="81">
        <v>4.2710000000000008</v>
      </c>
      <c r="R21" s="81">
        <v>28.272999999999996</v>
      </c>
      <c r="S21" s="81">
        <v>9.468</v>
      </c>
      <c r="T21" s="81">
        <v>1.696</v>
      </c>
      <c r="U21" s="81">
        <v>1.647</v>
      </c>
      <c r="V21" s="81">
        <v>16.292000000000002</v>
      </c>
      <c r="W21" s="81">
        <v>30.247</v>
      </c>
      <c r="X21" s="81">
        <v>32.067</v>
      </c>
      <c r="Y21" s="81">
        <v>35.902999999999999</v>
      </c>
      <c r="Z21" s="78"/>
      <c r="AA21" s="79">
        <f t="shared" si="2"/>
        <v>373.95700000000005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34.935000000000002</v>
      </c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34.935000000000002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52.998000000000005</v>
      </c>
      <c r="C26" s="88">
        <f t="shared" ref="C26:Z26" si="3">IF(LEN(C$2)&gt;0,SUM(C19:C25),"")</f>
        <v>56.717999999999996</v>
      </c>
      <c r="D26" s="88">
        <f t="shared" si="3"/>
        <v>36.652999999999999</v>
      </c>
      <c r="E26" s="88">
        <f t="shared" si="3"/>
        <v>1.4370000000000001</v>
      </c>
      <c r="F26" s="88">
        <f t="shared" si="3"/>
        <v>6.407</v>
      </c>
      <c r="G26" s="88">
        <f t="shared" si="3"/>
        <v>26.161999999999999</v>
      </c>
      <c r="H26" s="88">
        <f t="shared" si="3"/>
        <v>77.576999999999998</v>
      </c>
      <c r="I26" s="88">
        <f t="shared" si="3"/>
        <v>0</v>
      </c>
      <c r="J26" s="88">
        <f t="shared" si="3"/>
        <v>48.344999999999999</v>
      </c>
      <c r="K26" s="88">
        <f t="shared" si="3"/>
        <v>7.1969999999999992</v>
      </c>
      <c r="L26" s="88">
        <f t="shared" si="3"/>
        <v>38.359000000000002</v>
      </c>
      <c r="M26" s="88">
        <f t="shared" si="3"/>
        <v>3.4299999999999997</v>
      </c>
      <c r="N26" s="88">
        <f t="shared" si="3"/>
        <v>3.1970000000000001</v>
      </c>
      <c r="O26" s="88">
        <f t="shared" si="3"/>
        <v>3.1559999999999997</v>
      </c>
      <c r="P26" s="88">
        <f t="shared" si="3"/>
        <v>5.5419999999999998</v>
      </c>
      <c r="Q26" s="88">
        <f t="shared" si="3"/>
        <v>6.1880000000000006</v>
      </c>
      <c r="R26" s="88">
        <f t="shared" si="3"/>
        <v>31.935999999999996</v>
      </c>
      <c r="S26" s="88">
        <f t="shared" si="3"/>
        <v>10.705</v>
      </c>
      <c r="T26" s="88">
        <f t="shared" si="3"/>
        <v>2.9249999999999998</v>
      </c>
      <c r="U26" s="88">
        <f t="shared" si="3"/>
        <v>2.6859999999999999</v>
      </c>
      <c r="V26" s="88">
        <f t="shared" si="3"/>
        <v>24.193000000000001</v>
      </c>
      <c r="W26" s="88">
        <f t="shared" si="3"/>
        <v>51.227000000000004</v>
      </c>
      <c r="X26" s="88">
        <f t="shared" si="3"/>
        <v>63.091000000000001</v>
      </c>
      <c r="Y26" s="88">
        <f t="shared" si="3"/>
        <v>66.977999999999994</v>
      </c>
      <c r="Z26" s="89" t="str">
        <f t="shared" si="3"/>
        <v/>
      </c>
      <c r="AA26" s="90">
        <f>SUM(AA19:AA25)</f>
        <v>627.10699999999997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55.378</v>
      </c>
      <c r="C30" s="77">
        <v>59.13</v>
      </c>
      <c r="D30" s="77">
        <v>38.340000000000003</v>
      </c>
      <c r="E30" s="77">
        <v>1.4370000000000001</v>
      </c>
      <c r="F30" s="77">
        <v>6.407</v>
      </c>
      <c r="G30" s="77">
        <v>26.907</v>
      </c>
      <c r="H30" s="77">
        <v>80.155000000000001</v>
      </c>
      <c r="I30" s="77"/>
      <c r="J30" s="77">
        <v>66.817999999999998</v>
      </c>
      <c r="K30" s="77">
        <v>7.1970000000000001</v>
      </c>
      <c r="L30" s="77">
        <v>38.359000000000002</v>
      </c>
      <c r="M30" s="77">
        <v>5.282</v>
      </c>
      <c r="N30" s="77">
        <v>5.6360000000000001</v>
      </c>
      <c r="O30" s="77">
        <v>4.8280000000000003</v>
      </c>
      <c r="P30" s="77">
        <v>5.5419999999999998</v>
      </c>
      <c r="Q30" s="77">
        <v>6.3259999999999996</v>
      </c>
      <c r="R30" s="77">
        <v>48</v>
      </c>
      <c r="S30" s="77">
        <v>16.448</v>
      </c>
      <c r="T30" s="77">
        <v>2.9249999999999998</v>
      </c>
      <c r="U30" s="77">
        <v>2.6859999999999999</v>
      </c>
      <c r="V30" s="77">
        <v>26.702000000000002</v>
      </c>
      <c r="W30" s="77">
        <v>53.177999999999997</v>
      </c>
      <c r="X30" s="77">
        <v>65.688000000000002</v>
      </c>
      <c r="Y30" s="77">
        <v>69.200999999999993</v>
      </c>
      <c r="Z30" s="78"/>
      <c r="AA30" s="79">
        <f>SUM(B30:Z30)</f>
        <v>692.56999999999994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55.378</v>
      </c>
      <c r="C32" s="62">
        <f t="shared" ref="C32:Z32" si="4">IF(LEN(C$2)&gt;0,SUM(C29:C31),"")</f>
        <v>59.13</v>
      </c>
      <c r="D32" s="62">
        <f t="shared" si="4"/>
        <v>38.340000000000003</v>
      </c>
      <c r="E32" s="62">
        <f t="shared" si="4"/>
        <v>1.4370000000000001</v>
      </c>
      <c r="F32" s="62">
        <f t="shared" si="4"/>
        <v>6.407</v>
      </c>
      <c r="G32" s="62">
        <f t="shared" si="4"/>
        <v>26.907</v>
      </c>
      <c r="H32" s="62">
        <f t="shared" si="4"/>
        <v>80.155000000000001</v>
      </c>
      <c r="I32" s="62">
        <f t="shared" si="4"/>
        <v>0</v>
      </c>
      <c r="J32" s="62">
        <f t="shared" si="4"/>
        <v>66.817999999999998</v>
      </c>
      <c r="K32" s="62">
        <f t="shared" si="4"/>
        <v>7.1970000000000001</v>
      </c>
      <c r="L32" s="62">
        <f t="shared" si="4"/>
        <v>38.359000000000002</v>
      </c>
      <c r="M32" s="62">
        <f t="shared" si="4"/>
        <v>5.282</v>
      </c>
      <c r="N32" s="62">
        <f t="shared" si="4"/>
        <v>5.6360000000000001</v>
      </c>
      <c r="O32" s="62">
        <f t="shared" si="4"/>
        <v>4.8280000000000003</v>
      </c>
      <c r="P32" s="62">
        <f t="shared" si="4"/>
        <v>5.5419999999999998</v>
      </c>
      <c r="Q32" s="62">
        <f t="shared" si="4"/>
        <v>6.3259999999999996</v>
      </c>
      <c r="R32" s="62">
        <f t="shared" si="4"/>
        <v>48</v>
      </c>
      <c r="S32" s="62">
        <f t="shared" si="4"/>
        <v>16.448</v>
      </c>
      <c r="T32" s="62">
        <f t="shared" si="4"/>
        <v>2.9249999999999998</v>
      </c>
      <c r="U32" s="62">
        <f t="shared" si="4"/>
        <v>2.6859999999999999</v>
      </c>
      <c r="V32" s="62">
        <f t="shared" si="4"/>
        <v>26.702000000000002</v>
      </c>
      <c r="W32" s="62">
        <f t="shared" si="4"/>
        <v>53.177999999999997</v>
      </c>
      <c r="X32" s="62">
        <f t="shared" si="4"/>
        <v>65.688000000000002</v>
      </c>
      <c r="Y32" s="62">
        <f t="shared" si="4"/>
        <v>69.200999999999993</v>
      </c>
      <c r="Z32" s="63" t="str">
        <f t="shared" si="4"/>
        <v/>
      </c>
      <c r="AA32" s="64">
        <f>SUM(AA29:AA31)</f>
        <v>692.56999999999994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44.7</v>
      </c>
      <c r="C39" s="99">
        <v>56.7</v>
      </c>
      <c r="D39" s="99">
        <v>135.80000000000001</v>
      </c>
      <c r="E39" s="99">
        <v>262</v>
      </c>
      <c r="F39" s="99">
        <v>233.7</v>
      </c>
      <c r="G39" s="99">
        <v>153.4</v>
      </c>
      <c r="H39" s="99"/>
      <c r="I39" s="99">
        <v>264.3</v>
      </c>
      <c r="J39" s="99"/>
      <c r="K39" s="99"/>
      <c r="L39" s="99"/>
      <c r="M39" s="99"/>
      <c r="N39" s="99"/>
      <c r="O39" s="99"/>
      <c r="P39" s="99"/>
      <c r="Q39" s="99"/>
      <c r="R39" s="99"/>
      <c r="S39" s="99">
        <v>212.7</v>
      </c>
      <c r="T39" s="99">
        <v>202.9</v>
      </c>
      <c r="U39" s="99">
        <v>176.1</v>
      </c>
      <c r="V39" s="99"/>
      <c r="W39" s="99">
        <v>105.9</v>
      </c>
      <c r="X39" s="99">
        <v>34.5</v>
      </c>
      <c r="Y39" s="99"/>
      <c r="Z39" s="100"/>
      <c r="AA39" s="79">
        <f t="shared" si="5"/>
        <v>1882.7000000000003</v>
      </c>
    </row>
    <row r="40" spans="1:27" ht="30" customHeight="1" thickBot="1" x14ac:dyDescent="0.25">
      <c r="A40" s="86" t="s">
        <v>46</v>
      </c>
      <c r="B40" s="87">
        <f>IF(LEN(B$2)&gt;0,SUM(B35:B39),"")</f>
        <v>44.7</v>
      </c>
      <c r="C40" s="88">
        <f t="shared" ref="C40:Z40" si="6">IF(LEN(C$2)&gt;0,SUM(C35:C39),"")</f>
        <v>56.7</v>
      </c>
      <c r="D40" s="88">
        <f t="shared" si="6"/>
        <v>135.80000000000001</v>
      </c>
      <c r="E40" s="88">
        <f t="shared" si="6"/>
        <v>262</v>
      </c>
      <c r="F40" s="88">
        <f t="shared" si="6"/>
        <v>233.7</v>
      </c>
      <c r="G40" s="88">
        <f t="shared" si="6"/>
        <v>153.4</v>
      </c>
      <c r="H40" s="88">
        <f t="shared" si="6"/>
        <v>0</v>
      </c>
      <c r="I40" s="88">
        <f t="shared" si="6"/>
        <v>264.3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212.7</v>
      </c>
      <c r="T40" s="88">
        <f t="shared" si="6"/>
        <v>202.9</v>
      </c>
      <c r="U40" s="88">
        <f t="shared" si="6"/>
        <v>176.1</v>
      </c>
      <c r="V40" s="88">
        <f t="shared" si="6"/>
        <v>0</v>
      </c>
      <c r="W40" s="88">
        <f t="shared" si="6"/>
        <v>105.9</v>
      </c>
      <c r="X40" s="88">
        <f t="shared" si="6"/>
        <v>34.5</v>
      </c>
      <c r="Y40" s="88">
        <f t="shared" si="6"/>
        <v>0</v>
      </c>
      <c r="Z40" s="89" t="str">
        <f t="shared" si="6"/>
        <v/>
      </c>
      <c r="AA40" s="90">
        <f t="shared" si="5"/>
        <v>1882.7000000000003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44.7</v>
      </c>
      <c r="C47" s="99">
        <v>56.7</v>
      </c>
      <c r="D47" s="99">
        <v>135.80000000000001</v>
      </c>
      <c r="E47" s="99">
        <v>262</v>
      </c>
      <c r="F47" s="99">
        <v>233.7</v>
      </c>
      <c r="G47" s="99">
        <v>153.4</v>
      </c>
      <c r="H47" s="99"/>
      <c r="I47" s="99">
        <v>264.3</v>
      </c>
      <c r="J47" s="99"/>
      <c r="K47" s="99"/>
      <c r="L47" s="99"/>
      <c r="M47" s="99"/>
      <c r="N47" s="99"/>
      <c r="O47" s="99"/>
      <c r="P47" s="99"/>
      <c r="Q47" s="99"/>
      <c r="R47" s="99"/>
      <c r="S47" s="99">
        <v>212.7</v>
      </c>
      <c r="T47" s="99">
        <v>202.9</v>
      </c>
      <c r="U47" s="99">
        <v>176.1</v>
      </c>
      <c r="V47" s="99"/>
      <c r="W47" s="99">
        <v>105.9</v>
      </c>
      <c r="X47" s="99">
        <v>34.5</v>
      </c>
      <c r="Y47" s="99"/>
      <c r="Z47" s="100"/>
      <c r="AA47" s="79">
        <f t="shared" si="7"/>
        <v>1882.7000000000003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44.7</v>
      </c>
      <c r="C49" s="88">
        <f t="shared" ref="C49:Z49" si="8">IF(LEN(C$2)&gt;0,SUM(C43:C48),"")</f>
        <v>56.7</v>
      </c>
      <c r="D49" s="88">
        <f t="shared" si="8"/>
        <v>135.80000000000001</v>
      </c>
      <c r="E49" s="88">
        <f t="shared" si="8"/>
        <v>262</v>
      </c>
      <c r="F49" s="88">
        <f t="shared" si="8"/>
        <v>233.7</v>
      </c>
      <c r="G49" s="88">
        <f t="shared" si="8"/>
        <v>153.4</v>
      </c>
      <c r="H49" s="88">
        <f t="shared" si="8"/>
        <v>0</v>
      </c>
      <c r="I49" s="88">
        <f t="shared" si="8"/>
        <v>264.3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212.7</v>
      </c>
      <c r="T49" s="88">
        <f t="shared" si="8"/>
        <v>202.9</v>
      </c>
      <c r="U49" s="88">
        <f t="shared" si="8"/>
        <v>176.1</v>
      </c>
      <c r="V49" s="88">
        <f t="shared" si="8"/>
        <v>0</v>
      </c>
      <c r="W49" s="88">
        <f t="shared" si="8"/>
        <v>105.9</v>
      </c>
      <c r="X49" s="88">
        <f t="shared" si="8"/>
        <v>34.5</v>
      </c>
      <c r="Y49" s="88">
        <f t="shared" si="8"/>
        <v>0</v>
      </c>
      <c r="Z49" s="89" t="str">
        <f t="shared" si="8"/>
        <v/>
      </c>
      <c r="AA49" s="90">
        <f t="shared" si="7"/>
        <v>1882.7000000000003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100.078</v>
      </c>
      <c r="C52" s="88">
        <f t="shared" ref="C52:Z52" si="10">IF(LEN(C$2)&gt;0,SUM(C10:C15)+C26+C40,"")</f>
        <v>115.83</v>
      </c>
      <c r="D52" s="88">
        <f t="shared" si="10"/>
        <v>174.14000000000001</v>
      </c>
      <c r="E52" s="88">
        <f t="shared" si="10"/>
        <v>263.43700000000001</v>
      </c>
      <c r="F52" s="88">
        <f t="shared" si="10"/>
        <v>240.107</v>
      </c>
      <c r="G52" s="88">
        <f t="shared" si="10"/>
        <v>180.30700000000002</v>
      </c>
      <c r="H52" s="88">
        <f t="shared" si="10"/>
        <v>80.155000000000001</v>
      </c>
      <c r="I52" s="88">
        <f t="shared" si="10"/>
        <v>264.3</v>
      </c>
      <c r="J52" s="88">
        <f t="shared" si="10"/>
        <v>66.817999999999998</v>
      </c>
      <c r="K52" s="88">
        <f t="shared" si="10"/>
        <v>7.1969999999999992</v>
      </c>
      <c r="L52" s="88">
        <f t="shared" si="10"/>
        <v>38.359000000000002</v>
      </c>
      <c r="M52" s="88">
        <f t="shared" si="10"/>
        <v>5.282</v>
      </c>
      <c r="N52" s="88">
        <f t="shared" si="10"/>
        <v>5.6360000000000001</v>
      </c>
      <c r="O52" s="88">
        <f t="shared" si="10"/>
        <v>4.8279999999999994</v>
      </c>
      <c r="P52" s="88">
        <f t="shared" si="10"/>
        <v>5.5419999999999998</v>
      </c>
      <c r="Q52" s="88">
        <f t="shared" si="10"/>
        <v>6.3260000000000005</v>
      </c>
      <c r="R52" s="88">
        <f t="shared" si="10"/>
        <v>48</v>
      </c>
      <c r="S52" s="88">
        <f t="shared" si="10"/>
        <v>229.148</v>
      </c>
      <c r="T52" s="88">
        <f t="shared" si="10"/>
        <v>205.82500000000002</v>
      </c>
      <c r="U52" s="88">
        <f t="shared" si="10"/>
        <v>178.786</v>
      </c>
      <c r="V52" s="88">
        <f t="shared" si="10"/>
        <v>26.702000000000002</v>
      </c>
      <c r="W52" s="88">
        <f t="shared" si="10"/>
        <v>159.078</v>
      </c>
      <c r="X52" s="88">
        <f t="shared" si="10"/>
        <v>100.188</v>
      </c>
      <c r="Y52" s="88">
        <f t="shared" si="10"/>
        <v>69.200999999999993</v>
      </c>
      <c r="Z52" s="89" t="str">
        <f t="shared" si="10"/>
        <v/>
      </c>
      <c r="AA52" s="104">
        <f>SUM(B52:Z52)</f>
        <v>2575.2699999999995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44.7</v>
      </c>
      <c r="C4" s="18">
        <v>56.7</v>
      </c>
      <c r="D4" s="18">
        <v>135.80000000000001</v>
      </c>
      <c r="E4" s="18">
        <v>262</v>
      </c>
      <c r="F4" s="18">
        <v>233.7</v>
      </c>
      <c r="G4" s="18">
        <v>153.4</v>
      </c>
      <c r="H4" s="18"/>
      <c r="I4" s="18">
        <v>264.3</v>
      </c>
      <c r="J4" s="18"/>
      <c r="K4" s="18"/>
      <c r="L4" s="18"/>
      <c r="M4" s="18"/>
      <c r="N4" s="18"/>
      <c r="O4" s="18"/>
      <c r="P4" s="18"/>
      <c r="Q4" s="18"/>
      <c r="R4" s="18"/>
      <c r="S4" s="18">
        <v>212.7</v>
      </c>
      <c r="T4" s="18">
        <v>202.9</v>
      </c>
      <c r="U4" s="18">
        <v>176.1</v>
      </c>
      <c r="V4" s="18"/>
      <c r="W4" s="18">
        <v>105.9</v>
      </c>
      <c r="X4" s="18">
        <v>34.5</v>
      </c>
      <c r="Y4" s="18"/>
      <c r="Z4" s="19"/>
      <c r="AA4" s="111">
        <f>SUM(B4:Z4)</f>
        <v>1882.7000000000003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96.69</v>
      </c>
      <c r="C7" s="117">
        <v>93.01</v>
      </c>
      <c r="D7" s="117">
        <v>92.9</v>
      </c>
      <c r="E7" s="117">
        <v>98.07</v>
      </c>
      <c r="F7" s="117">
        <v>96.21</v>
      </c>
      <c r="G7" s="117">
        <v>105</v>
      </c>
      <c r="H7" s="117">
        <v>179.37</v>
      </c>
      <c r="I7" s="117">
        <v>160.07</v>
      </c>
      <c r="J7" s="117">
        <v>99.56</v>
      </c>
      <c r="K7" s="117">
        <v>67.010000000000005</v>
      </c>
      <c r="L7" s="117">
        <v>71</v>
      </c>
      <c r="M7" s="117">
        <v>33.090000000000003</v>
      </c>
      <c r="N7" s="117">
        <v>20.79</v>
      </c>
      <c r="O7" s="117">
        <v>28.85</v>
      </c>
      <c r="P7" s="117">
        <v>23.27</v>
      </c>
      <c r="Q7" s="117">
        <v>57.69</v>
      </c>
      <c r="R7" s="117">
        <v>96.5</v>
      </c>
      <c r="S7" s="117">
        <v>108.04</v>
      </c>
      <c r="T7" s="117">
        <v>138.69999999999999</v>
      </c>
      <c r="U7" s="117">
        <v>153.37</v>
      </c>
      <c r="V7" s="117">
        <v>102.68</v>
      </c>
      <c r="W7" s="117">
        <v>107.41</v>
      </c>
      <c r="X7" s="117">
        <v>103.44</v>
      </c>
      <c r="Y7" s="117">
        <v>100.99</v>
      </c>
      <c r="Z7" s="118"/>
      <c r="AA7" s="119">
        <f>IF(SUM(B7:Z7)&lt;&gt;0,AVERAGEIF(B7:Z7,"&lt;&gt;"""),"")</f>
        <v>93.071249999999978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44.7</v>
      </c>
      <c r="C23" s="133">
        <v>56.7</v>
      </c>
      <c r="D23" s="133">
        <v>135.80000000000001</v>
      </c>
      <c r="E23" s="133">
        <v>262</v>
      </c>
      <c r="F23" s="133">
        <v>233.7</v>
      </c>
      <c r="G23" s="133">
        <v>153.4</v>
      </c>
      <c r="H23" s="133"/>
      <c r="I23" s="133">
        <v>264.3</v>
      </c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212.7</v>
      </c>
      <c r="T23" s="133">
        <v>202.9</v>
      </c>
      <c r="U23" s="133">
        <v>176.1</v>
      </c>
      <c r="V23" s="133"/>
      <c r="W23" s="133">
        <v>105.9</v>
      </c>
      <c r="X23" s="133">
        <v>34.5</v>
      </c>
      <c r="Y23" s="133"/>
      <c r="Z23" s="131"/>
      <c r="AA23" s="132">
        <f t="shared" si="2"/>
        <v>1882.7000000000003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44.7</v>
      </c>
      <c r="C24" s="135">
        <f t="shared" si="3"/>
        <v>56.7</v>
      </c>
      <c r="D24" s="135">
        <f t="shared" si="3"/>
        <v>135.80000000000001</v>
      </c>
      <c r="E24" s="135">
        <f t="shared" si="3"/>
        <v>262</v>
      </c>
      <c r="F24" s="135">
        <f t="shared" si="3"/>
        <v>233.7</v>
      </c>
      <c r="G24" s="135">
        <f t="shared" si="3"/>
        <v>153.4</v>
      </c>
      <c r="H24" s="135">
        <f t="shared" si="3"/>
        <v>0</v>
      </c>
      <c r="I24" s="135">
        <f t="shared" si="3"/>
        <v>264.3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212.7</v>
      </c>
      <c r="T24" s="135">
        <f t="shared" si="3"/>
        <v>202.9</v>
      </c>
      <c r="U24" s="135">
        <f t="shared" si="3"/>
        <v>176.1</v>
      </c>
      <c r="V24" s="135">
        <f t="shared" si="3"/>
        <v>0</v>
      </c>
      <c r="W24" s="135">
        <f t="shared" si="3"/>
        <v>105.9</v>
      </c>
      <c r="X24" s="135">
        <f t="shared" si="3"/>
        <v>34.5</v>
      </c>
      <c r="Y24" s="135">
        <f t="shared" si="3"/>
        <v>0</v>
      </c>
      <c r="Z24" s="136" t="str">
        <f t="shared" si="3"/>
        <v/>
      </c>
      <c r="AA24" s="90">
        <f t="shared" si="2"/>
        <v>1882.7000000000003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2024-09-26T13:28:54Z</dcterms:created>
  <dcterms:modified xsi:type="dcterms:W3CDTF">2024-09-26T13:28:55Z</dcterms:modified>
</cp:coreProperties>
</file>