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<sst xmlns="http://schemas.openxmlformats.org/spreadsheetml/2006/main" count="119" uniqueCount="54">
  <si>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25/09/2024 16:37:33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</si>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</sst>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FC-44B5-900A-2536DB9150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FC-44B5-900A-2536DB9150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4">
                  <c:v>6.4000000000000001E-2</c:v>
                </c:pt>
                <c:pt idx="10">
                  <c:v>8.8999999999999996E-2</c:v>
                </c:pt>
                <c:pt idx="11">
                  <c:v>3.8490000000000002</c:v>
                </c:pt>
                <c:pt idx="12">
                  <c:v>0.159</c:v>
                </c:pt>
                <c:pt idx="13">
                  <c:v>0.76200000000000001</c:v>
                </c:pt>
                <c:pt idx="15">
                  <c:v>0.95199999999999996</c:v>
                </c:pt>
                <c:pt idx="16">
                  <c:v>1.1870000000000001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FC-44B5-900A-2536DB9150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0.75</c:v>
                </c:pt>
                <c:pt idx="1">
                  <c:v>0.74199999999999999</c:v>
                </c:pt>
                <c:pt idx="2">
                  <c:v>0.74500000000000011</c:v>
                </c:pt>
                <c:pt idx="3">
                  <c:v>0.85</c:v>
                </c:pt>
                <c:pt idx="4">
                  <c:v>5.6579999999999995</c:v>
                </c:pt>
                <c:pt idx="6">
                  <c:v>1.137</c:v>
                </c:pt>
                <c:pt idx="7">
                  <c:v>5.1720000000000006</c:v>
                </c:pt>
                <c:pt idx="8">
                  <c:v>6.8870000000000005</c:v>
                </c:pt>
                <c:pt idx="9">
                  <c:v>5.5559999999999992</c:v>
                </c:pt>
                <c:pt idx="10">
                  <c:v>5.609</c:v>
                </c:pt>
                <c:pt idx="11">
                  <c:v>23.646000000000001</c:v>
                </c:pt>
                <c:pt idx="12">
                  <c:v>4.8789999999999996</c:v>
                </c:pt>
                <c:pt idx="13">
                  <c:v>7.7769999999999992</c:v>
                </c:pt>
                <c:pt idx="14">
                  <c:v>2.7949999999999999</c:v>
                </c:pt>
                <c:pt idx="15">
                  <c:v>8.1460000000000008</c:v>
                </c:pt>
                <c:pt idx="16">
                  <c:v>9.3339999999999996</c:v>
                </c:pt>
                <c:pt idx="17">
                  <c:v>1.2210000000000001</c:v>
                </c:pt>
                <c:pt idx="18">
                  <c:v>1.6270000000000002</c:v>
                </c:pt>
                <c:pt idx="19">
                  <c:v>0.83400000000000007</c:v>
                </c:pt>
                <c:pt idx="20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FC-44B5-900A-2536DB9150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FC-44B5-900A-2536DB9150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FC-44B5-900A-2536DB9150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4">
                  <c:v>50.037999999999997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FC-44B5-900A-2536DB9150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FC-44B5-900A-2536DB9150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FC-44B5-900A-2536DB9150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38.119</c:v>
                </c:pt>
                <c:pt idx="1">
                  <c:v>104.393</c:v>
                </c:pt>
                <c:pt idx="2">
                  <c:v>154.327</c:v>
                </c:pt>
                <c:pt idx="3">
                  <c:v>155.779</c:v>
                </c:pt>
                <c:pt idx="4">
                  <c:v>160.047</c:v>
                </c:pt>
                <c:pt idx="5">
                  <c:v>102.15299999999999</c:v>
                </c:pt>
                <c:pt idx="6">
                  <c:v>53.116999999999997</c:v>
                </c:pt>
                <c:pt idx="9">
                  <c:v>133.411</c:v>
                </c:pt>
                <c:pt idx="15">
                  <c:v>75</c:v>
                </c:pt>
                <c:pt idx="16">
                  <c:v>158.59399999999999</c:v>
                </c:pt>
                <c:pt idx="17">
                  <c:v>4.4139999999999997</c:v>
                </c:pt>
                <c:pt idx="18">
                  <c:v>14.79</c:v>
                </c:pt>
                <c:pt idx="19">
                  <c:v>14.756</c:v>
                </c:pt>
                <c:pt idx="20">
                  <c:v>110.001</c:v>
                </c:pt>
                <c:pt idx="21">
                  <c:v>35.408999999999999</c:v>
                </c:pt>
                <c:pt idx="22">
                  <c:v>80</c:v>
                </c:pt>
                <c:pt idx="23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FC-44B5-900A-2536DB91508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61.1</c:v>
                </c:pt>
                <c:pt idx="8">
                  <c:v>102.4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FC-44B5-900A-2536DB9150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12.83</c:v>
                </c:pt>
                <c:pt idx="2">
                  <c:v>12.174999999999999</c:v>
                </c:pt>
                <c:pt idx="3">
                  <c:v>13.445</c:v>
                </c:pt>
                <c:pt idx="4">
                  <c:v>14.308000000000002</c:v>
                </c:pt>
                <c:pt idx="5">
                  <c:v>14.296999999999999</c:v>
                </c:pt>
                <c:pt idx="6">
                  <c:v>7.0000000000000001E-3</c:v>
                </c:pt>
                <c:pt idx="9">
                  <c:v>0.125</c:v>
                </c:pt>
                <c:pt idx="10">
                  <c:v>10.249000000000001</c:v>
                </c:pt>
                <c:pt idx="11">
                  <c:v>47.544999999999995</c:v>
                </c:pt>
                <c:pt idx="12">
                  <c:v>18.513999999999999</c:v>
                </c:pt>
                <c:pt idx="13">
                  <c:v>36.163000000000004</c:v>
                </c:pt>
                <c:pt idx="14">
                  <c:v>0.93</c:v>
                </c:pt>
                <c:pt idx="15">
                  <c:v>22.984999999999999</c:v>
                </c:pt>
                <c:pt idx="16">
                  <c:v>14.263999999999999</c:v>
                </c:pt>
                <c:pt idx="18">
                  <c:v>4.0449999999999999</c:v>
                </c:pt>
                <c:pt idx="19">
                  <c:v>10.193</c:v>
                </c:pt>
                <c:pt idx="20">
                  <c:v>24.16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FC-44B5-900A-2536DB9150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FC-44B5-900A-2536DB9150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FC-44B5-900A-2536DB915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95.23</c:v>
                </c:pt>
                <c:pt idx="1">
                  <c:v>97</c:v>
                </c:pt>
                <c:pt idx="2">
                  <c:v>94.32</c:v>
                </c:pt>
                <c:pt idx="3">
                  <c:v>93.5</c:v>
                </c:pt>
                <c:pt idx="4">
                  <c:v>93.5</c:v>
                </c:pt>
                <c:pt idx="5">
                  <c:v>96.75</c:v>
                </c:pt>
                <c:pt idx="6">
                  <c:v>124.44</c:v>
                </c:pt>
                <c:pt idx="7">
                  <c:v>120.83</c:v>
                </c:pt>
                <c:pt idx="8">
                  <c:v>124.36</c:v>
                </c:pt>
                <c:pt idx="9">
                  <c:v>99.01</c:v>
                </c:pt>
                <c:pt idx="10">
                  <c:v>54.82</c:v>
                </c:pt>
                <c:pt idx="11">
                  <c:v>43.9</c:v>
                </c:pt>
                <c:pt idx="12">
                  <c:v>47.9</c:v>
                </c:pt>
                <c:pt idx="13">
                  <c:v>31.36</c:v>
                </c:pt>
                <c:pt idx="14">
                  <c:v>59</c:v>
                </c:pt>
                <c:pt idx="15">
                  <c:v>89</c:v>
                </c:pt>
                <c:pt idx="16">
                  <c:v>108.49</c:v>
                </c:pt>
                <c:pt idx="17">
                  <c:v>162</c:v>
                </c:pt>
                <c:pt idx="18">
                  <c:v>194.83</c:v>
                </c:pt>
                <c:pt idx="19">
                  <c:v>211.8</c:v>
                </c:pt>
                <c:pt idx="20">
                  <c:v>131</c:v>
                </c:pt>
                <c:pt idx="21">
                  <c:v>109.04</c:v>
                </c:pt>
                <c:pt idx="22">
                  <c:v>104</c:v>
                </c:pt>
                <c:pt idx="23">
                  <c:v>100.88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FC-44B5-900A-2536DB915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D01-4D41-97FF-80E64CF9EA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75</c:v>
                </c:pt>
                <c:pt idx="1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01-4D41-97FF-80E64CF9EA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16.262</c:v>
                </c:pt>
                <c:pt idx="1">
                  <c:v>12.244999999999999</c:v>
                </c:pt>
                <c:pt idx="2">
                  <c:v>8.1050000000000004</c:v>
                </c:pt>
                <c:pt idx="3">
                  <c:v>8.0919999999999987</c:v>
                </c:pt>
                <c:pt idx="4">
                  <c:v>8.168000000000001</c:v>
                </c:pt>
                <c:pt idx="5">
                  <c:v>16.04</c:v>
                </c:pt>
                <c:pt idx="6">
                  <c:v>29.238</c:v>
                </c:pt>
                <c:pt idx="7">
                  <c:v>32.265999999999998</c:v>
                </c:pt>
                <c:pt idx="8">
                  <c:v>34.097000000000001</c:v>
                </c:pt>
                <c:pt idx="9">
                  <c:v>34.304000000000002</c:v>
                </c:pt>
                <c:pt idx="10">
                  <c:v>10.129</c:v>
                </c:pt>
                <c:pt idx="11">
                  <c:v>0.04</c:v>
                </c:pt>
                <c:pt idx="12">
                  <c:v>2.6930000000000001</c:v>
                </c:pt>
                <c:pt idx="13">
                  <c:v>2.379</c:v>
                </c:pt>
                <c:pt idx="14">
                  <c:v>9.4699999999999989</c:v>
                </c:pt>
                <c:pt idx="15">
                  <c:v>1.909</c:v>
                </c:pt>
                <c:pt idx="16">
                  <c:v>1.2569999999999999</c:v>
                </c:pt>
                <c:pt idx="17">
                  <c:v>1.1969999999999998</c:v>
                </c:pt>
                <c:pt idx="18">
                  <c:v>1.294</c:v>
                </c:pt>
                <c:pt idx="19">
                  <c:v>1.1659999999999999</c:v>
                </c:pt>
                <c:pt idx="20">
                  <c:v>8.5389999999999997</c:v>
                </c:pt>
                <c:pt idx="21">
                  <c:v>8.6679999999999993</c:v>
                </c:pt>
                <c:pt idx="22">
                  <c:v>8.85</c:v>
                </c:pt>
                <c:pt idx="23">
                  <c:v>8.7029999999999994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01-4D41-97FF-80E64CF9EA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17.056999999999999</c:v>
                </c:pt>
                <c:pt idx="1">
                  <c:v>3.0270000000000001</c:v>
                </c:pt>
                <c:pt idx="2">
                  <c:v>2.9340000000000002</c:v>
                </c:pt>
                <c:pt idx="3">
                  <c:v>2.9349999999999996</c:v>
                </c:pt>
                <c:pt idx="4">
                  <c:v>3.04</c:v>
                </c:pt>
                <c:pt idx="5">
                  <c:v>4.1550000000000002</c:v>
                </c:pt>
                <c:pt idx="6">
                  <c:v>23.797000000000001</c:v>
                </c:pt>
                <c:pt idx="7">
                  <c:v>20.581</c:v>
                </c:pt>
                <c:pt idx="8">
                  <c:v>22.509</c:v>
                </c:pt>
                <c:pt idx="9">
                  <c:v>23.844000000000001</c:v>
                </c:pt>
                <c:pt idx="10">
                  <c:v>5.8179999999999996</c:v>
                </c:pt>
                <c:pt idx="12">
                  <c:v>0.85899999999999999</c:v>
                </c:pt>
                <c:pt idx="13">
                  <c:v>0.875</c:v>
                </c:pt>
                <c:pt idx="14">
                  <c:v>11.856999999999999</c:v>
                </c:pt>
                <c:pt idx="15">
                  <c:v>1.5739999999999998</c:v>
                </c:pt>
                <c:pt idx="16">
                  <c:v>0.86899999999999999</c:v>
                </c:pt>
                <c:pt idx="17">
                  <c:v>18.582999999999998</c:v>
                </c:pt>
                <c:pt idx="18">
                  <c:v>18.486999999999998</c:v>
                </c:pt>
                <c:pt idx="19">
                  <c:v>18.613</c:v>
                </c:pt>
                <c:pt idx="20">
                  <c:v>4.5579999999999998</c:v>
                </c:pt>
                <c:pt idx="21">
                  <c:v>4.5860000000000003</c:v>
                </c:pt>
                <c:pt idx="22">
                  <c:v>4.2690000000000001</c:v>
                </c:pt>
                <c:pt idx="23">
                  <c:v>9.9719999999999995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01-4D41-97FF-80E64CF9EA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D01-4D41-97FF-80E64CF9EA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D01-4D41-97FF-80E64CF9EA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D01-4D41-97FF-80E64CF9EA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D01-4D41-97FF-80E64CF9EA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D01-4D41-97FF-80E64CF9EA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20</c:v>
                </c:pt>
                <c:pt idx="13">
                  <c:v>13.448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D01-4D41-97FF-80E64CF9EA9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97.3</c:v>
                </c:pt>
                <c:pt idx="2">
                  <c:v>151.69999999999999</c:v>
                </c:pt>
                <c:pt idx="3">
                  <c:v>154.19999999999999</c:v>
                </c:pt>
                <c:pt idx="4">
                  <c:v>163.5</c:v>
                </c:pt>
                <c:pt idx="5">
                  <c:v>90.5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103.6</c:v>
                </c:pt>
                <c:pt idx="16">
                  <c:v>181.3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121.1</c:v>
                </c:pt>
                <c:pt idx="21">
                  <c:v>21.2</c:v>
                </c:pt>
                <c:pt idx="22">
                  <c:v>65.900000000000006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01-4D41-97FF-80E64CF9EA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5.5500000000000007</c:v>
                </c:pt>
                <c:pt idx="1">
                  <c:v>5.3789999999999996</c:v>
                </c:pt>
                <c:pt idx="2">
                  <c:v>4.5200000000000005</c:v>
                </c:pt>
                <c:pt idx="3">
                  <c:v>4.87</c:v>
                </c:pt>
                <c:pt idx="4">
                  <c:v>5.3380000000000001</c:v>
                </c:pt>
                <c:pt idx="5">
                  <c:v>5.7989999999999995</c:v>
                </c:pt>
                <c:pt idx="6">
                  <c:v>1.226</c:v>
                </c:pt>
                <c:pt idx="7">
                  <c:v>13.468000000000002</c:v>
                </c:pt>
                <c:pt idx="8">
                  <c:v>52.698</c:v>
                </c:pt>
                <c:pt idx="9">
                  <c:v>80.944000000000003</c:v>
                </c:pt>
                <c:pt idx="14">
                  <c:v>32.436</c:v>
                </c:pt>
                <c:pt idx="17">
                  <c:v>5.8549999999999995</c:v>
                </c:pt>
                <c:pt idx="18">
                  <c:v>0.68100000000000005</c:v>
                </c:pt>
                <c:pt idx="19">
                  <c:v>0.504</c:v>
                </c:pt>
                <c:pt idx="21">
                  <c:v>0.93799999999999994</c:v>
                </c:pt>
                <c:pt idx="22">
                  <c:v>0.95799999999999996</c:v>
                </c:pt>
                <c:pt idx="23">
                  <c:v>0.72500000000000009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D01-4D41-97FF-80E64CF9EA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D01-4D41-97FF-80E64CF9EA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9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D01-4D41-97FF-80E64CF9E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95.23</c:v>
                </c:pt>
                <c:pt idx="1">
                  <c:v>97</c:v>
                </c:pt>
                <c:pt idx="2">
                  <c:v>94.32</c:v>
                </c:pt>
                <c:pt idx="3">
                  <c:v>93.5</c:v>
                </c:pt>
                <c:pt idx="4">
                  <c:v>93.5</c:v>
                </c:pt>
                <c:pt idx="5">
                  <c:v>96.75</c:v>
                </c:pt>
                <c:pt idx="6">
                  <c:v>124.44</c:v>
                </c:pt>
                <c:pt idx="7">
                  <c:v>120.83</c:v>
                </c:pt>
                <c:pt idx="8">
                  <c:v>124.36</c:v>
                </c:pt>
                <c:pt idx="9">
                  <c:v>99.01</c:v>
                </c:pt>
                <c:pt idx="10">
                  <c:v>54.82</c:v>
                </c:pt>
                <c:pt idx="11">
                  <c:v>43.9</c:v>
                </c:pt>
                <c:pt idx="12">
                  <c:v>47.9</c:v>
                </c:pt>
                <c:pt idx="13">
                  <c:v>31.36</c:v>
                </c:pt>
                <c:pt idx="14">
                  <c:v>59</c:v>
                </c:pt>
                <c:pt idx="15">
                  <c:v>89</c:v>
                </c:pt>
                <c:pt idx="16">
                  <c:v>108.49</c:v>
                </c:pt>
                <c:pt idx="17">
                  <c:v>162</c:v>
                </c:pt>
                <c:pt idx="18">
                  <c:v>194.83</c:v>
                </c:pt>
                <c:pt idx="19">
                  <c:v>211.8</c:v>
                </c:pt>
                <c:pt idx="20">
                  <c:v>131</c:v>
                </c:pt>
                <c:pt idx="21">
                  <c:v>109.04</c:v>
                </c:pt>
                <c:pt idx="22">
                  <c:v>104</c:v>
                </c:pt>
                <c:pt idx="23">
                  <c:v>100.88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D01-4D41-97FF-80E64CF9E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38.869</v>
      </c>
      <c r="C4" s="18">
        <v>117.965</v>
      </c>
      <c r="D4" s="18">
        <v>167.24699999999999</v>
      </c>
      <c r="E4" s="18">
        <v>170.07400000000001</v>
      </c>
      <c r="F4" s="18">
        <v>180.077</v>
      </c>
      <c r="G4" s="18">
        <v>116.45</v>
      </c>
      <c r="H4" s="18">
        <v>54.260999999999996</v>
      </c>
      <c r="I4" s="18">
        <v>66.272000000000006</v>
      </c>
      <c r="J4" s="18">
        <v>109.28700000000001</v>
      </c>
      <c r="K4" s="18">
        <v>139.09200000000001</v>
      </c>
      <c r="L4" s="18">
        <v>15.947000000000001</v>
      </c>
      <c r="M4" s="18">
        <v>75.039999999999992</v>
      </c>
      <c r="N4" s="18">
        <v>23.551999999999996</v>
      </c>
      <c r="O4" s="18">
        <v>44.701999999999998</v>
      </c>
      <c r="P4" s="18">
        <v>53.762999999999998</v>
      </c>
      <c r="Q4" s="18">
        <v>107.08300000000001</v>
      </c>
      <c r="R4" s="18">
        <v>183.37899999999996</v>
      </c>
      <c r="S4" s="18">
        <v>25.634999999999998</v>
      </c>
      <c r="T4" s="18">
        <v>20.461999999999996</v>
      </c>
      <c r="U4" s="18">
        <v>25.783000000000001</v>
      </c>
      <c r="V4" s="18">
        <v>134.173</v>
      </c>
      <c r="W4" s="18">
        <v>35.408999999999999</v>
      </c>
      <c r="X4" s="18">
        <v>80</v>
      </c>
      <c r="Y4" s="18">
        <v>19.399999999999999</v>
      </c>
      <c r="Z4" s="19"/>
      <c r="AA4" s="20">
        <f>SUM(B4:Z4)</f>
        <v>2003.9219999999998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95.23</v>
      </c>
      <c r="C7" s="28">
        <v>97</v>
      </c>
      <c r="D7" s="28">
        <v>94.32</v>
      </c>
      <c r="E7" s="28">
        <v>93.5</v>
      </c>
      <c r="F7" s="28">
        <v>93.5</v>
      </c>
      <c r="G7" s="28">
        <v>96.75</v>
      </c>
      <c r="H7" s="28">
        <v>124.44</v>
      </c>
      <c r="I7" s="28">
        <v>120.83</v>
      </c>
      <c r="J7" s="28">
        <v>124.36</v>
      </c>
      <c r="K7" s="28">
        <v>99.01</v>
      </c>
      <c r="L7" s="28">
        <v>54.82</v>
      </c>
      <c r="M7" s="28">
        <v>43.9</v>
      </c>
      <c r="N7" s="28">
        <v>47.9</v>
      </c>
      <c r="O7" s="28">
        <v>31.36</v>
      </c>
      <c r="P7" s="28">
        <v>59</v>
      </c>
      <c r="Q7" s="28">
        <v>89</v>
      </c>
      <c r="R7" s="28">
        <v>108.49</v>
      </c>
      <c r="S7" s="28">
        <v>162</v>
      </c>
      <c r="T7" s="28">
        <v>194.83</v>
      </c>
      <c r="U7" s="28">
        <v>211.8</v>
      </c>
      <c r="V7" s="28">
        <v>131</v>
      </c>
      <c r="W7" s="28">
        <v>109.04</v>
      </c>
      <c r="X7" s="28">
        <v>104</v>
      </c>
      <c r="Y7" s="28">
        <v>100.88</v>
      </c>
      <c r="Z7" s="29"/>
      <c r="AA7" s="30">
        <f>IF(SUM(B7:Z7)&lt;&gt;0,AVERAGEIF(B7:Z7,"&lt;&gt;"""),"")</f>
        <v>103.62333333333333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38.119</v>
      </c>
      <c r="C12" s="52">
        <v>104.393</v>
      </c>
      <c r="D12" s="52">
        <v>154.327</v>
      </c>
      <c r="E12" s="52">
        <v>155.779</v>
      </c>
      <c r="F12" s="52">
        <v>160.047</v>
      </c>
      <c r="G12" s="52">
        <v>102.15299999999999</v>
      </c>
      <c r="H12" s="52">
        <v>53.116999999999997</v>
      </c>
      <c r="I12" s="52"/>
      <c r="J12" s="52"/>
      <c r="K12" s="52">
        <v>133.411</v>
      </c>
      <c r="L12" s="52"/>
      <c r="M12" s="52"/>
      <c r="N12" s="52"/>
      <c r="O12" s="52"/>
      <c r="P12" s="52"/>
      <c r="Q12" s="52">
        <v>75</v>
      </c>
      <c r="R12" s="52">
        <v>158.59399999999999</v>
      </c>
      <c r="S12" s="52">
        <v>4.4139999999999997</v>
      </c>
      <c r="T12" s="52">
        <v>14.79</v>
      </c>
      <c r="U12" s="52">
        <v>14.756</v>
      </c>
      <c r="V12" s="52">
        <v>110.001</v>
      </c>
      <c r="W12" s="52">
        <v>35.408999999999999</v>
      </c>
      <c r="X12" s="52">
        <v>80</v>
      </c>
      <c r="Y12" s="52">
        <v>19.399999999999999</v>
      </c>
      <c r="Z12" s="53"/>
      <c r="AA12" s="54">
        <f t="shared" si="0"/>
        <v>1413.7100000000003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12.83</v>
      </c>
      <c r="D14" s="57">
        <v>12.174999999999999</v>
      </c>
      <c r="E14" s="57">
        <v>13.445</v>
      </c>
      <c r="F14" s="57">
        <v>14.308000000000002</v>
      </c>
      <c r="G14" s="57">
        <v>14.296999999999999</v>
      </c>
      <c r="H14" s="57">
        <v>7.0000000000000001E-3</v>
      </c>
      <c r="I14" s="57"/>
      <c r="J14" s="57"/>
      <c r="K14" s="57">
        <v>0.125</v>
      </c>
      <c r="L14" s="57">
        <v>10.249000000000001</v>
      </c>
      <c r="M14" s="57">
        <v>47.544999999999995</v>
      </c>
      <c r="N14" s="57">
        <v>18.513999999999999</v>
      </c>
      <c r="O14" s="57">
        <v>36.163000000000004</v>
      </c>
      <c r="P14" s="57">
        <v>0.93</v>
      </c>
      <c r="Q14" s="57">
        <v>22.984999999999999</v>
      </c>
      <c r="R14" s="57">
        <v>14.263999999999999</v>
      </c>
      <c r="S14" s="57"/>
      <c r="T14" s="57">
        <v>4.0449999999999999</v>
      </c>
      <c r="U14" s="57">
        <v>10.193</v>
      </c>
      <c r="V14" s="57">
        <v>24.16</v>
      </c>
      <c r="W14" s="57"/>
      <c r="X14" s="57"/>
      <c r="Y14" s="57"/>
      <c r="Z14" s="58"/>
      <c r="AA14" s="59">
        <f t="shared" si="0"/>
        <v>256.23500000000007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38.119</v>
      </c>
      <c r="C16" s="62">
        <f t="shared" si="1"/>
        <v>117.223</v>
      </c>
      <c r="D16" s="62">
        <f t="shared" si="1"/>
        <v>166.50200000000001</v>
      </c>
      <c r="E16" s="62">
        <f t="shared" si="1"/>
        <v>169.22399999999999</v>
      </c>
      <c r="F16" s="62">
        <f t="shared" si="1"/>
        <v>174.35499999999999</v>
      </c>
      <c r="G16" s="62">
        <f t="shared" si="1"/>
        <v>116.44999999999999</v>
      </c>
      <c r="H16" s="62">
        <f t="shared" si="1"/>
        <v>53.123999999999995</v>
      </c>
      <c r="I16" s="62">
        <f t="shared" si="1"/>
        <v>0</v>
      </c>
      <c r="J16" s="62">
        <f t="shared" si="1"/>
        <v>0</v>
      </c>
      <c r="K16" s="62">
        <f t="shared" si="1"/>
        <v>133.536</v>
      </c>
      <c r="L16" s="62">
        <f t="shared" si="1"/>
        <v>10.249000000000001</v>
      </c>
      <c r="M16" s="62">
        <f t="shared" si="1"/>
        <v>47.544999999999995</v>
      </c>
      <c r="N16" s="62">
        <f t="shared" si="1"/>
        <v>18.513999999999999</v>
      </c>
      <c r="O16" s="62">
        <f t="shared" si="1"/>
        <v>36.163000000000004</v>
      </c>
      <c r="P16" s="62">
        <f t="shared" si="1"/>
        <v>0.93</v>
      </c>
      <c r="Q16" s="62">
        <f t="shared" si="1"/>
        <v>97.984999999999999</v>
      </c>
      <c r="R16" s="62">
        <f t="shared" si="1"/>
        <v>172.858</v>
      </c>
      <c r="S16" s="62">
        <f t="shared" si="1"/>
        <v>4.4139999999999997</v>
      </c>
      <c r="T16" s="62">
        <f t="shared" si="1"/>
        <v>18.835000000000001</v>
      </c>
      <c r="U16" s="62">
        <f t="shared" si="1"/>
        <v>24.948999999999998</v>
      </c>
      <c r="V16" s="62">
        <f t="shared" si="1"/>
        <v>134.161</v>
      </c>
      <c r="W16" s="62">
        <f t="shared" si="1"/>
        <v>35.408999999999999</v>
      </c>
      <c r="X16" s="62">
        <f t="shared" si="1"/>
        <v>80</v>
      </c>
      <c r="Y16" s="62">
        <f t="shared" si="1"/>
        <v>19.399999999999999</v>
      </c>
      <c r="Z16" s="63" t="str">
        <f t="shared" si="1"/>
        <v/>
      </c>
      <c r="AA16" s="64">
        <f>SUM(AA10:AA15)</f>
        <v>1669.9450000000004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6.4000000000000001E-2</v>
      </c>
      <c r="G20" s="77"/>
      <c r="H20" s="77"/>
      <c r="I20" s="77"/>
      <c r="J20" s="77"/>
      <c r="K20" s="77"/>
      <c r="L20" s="77">
        <v>8.8999999999999996E-2</v>
      </c>
      <c r="M20" s="77">
        <v>3.8490000000000002</v>
      </c>
      <c r="N20" s="77">
        <v>0.159</v>
      </c>
      <c r="O20" s="77">
        <v>0.76200000000000001</v>
      </c>
      <c r="P20" s="77"/>
      <c r="Q20" s="77">
        <v>0.95199999999999996</v>
      </c>
      <c r="R20" s="77">
        <v>1.1870000000000001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7.0620000000000003</v>
      </c>
    </row>
    <row r="21" spans="1:27" ht="24.95" customHeight="1" x14ac:dyDescent="0.2">
      <c r="A21" s="75" t="s">
        <v>16</v>
      </c>
      <c r="B21" s="80">
        <v>0.75</v>
      </c>
      <c r="C21" s="81">
        <v>0.74199999999999999</v>
      </c>
      <c r="D21" s="81">
        <v>0.74500000000000011</v>
      </c>
      <c r="E21" s="81">
        <v>0.85</v>
      </c>
      <c r="F21" s="81">
        <v>5.6579999999999995</v>
      </c>
      <c r="G21" s="81"/>
      <c r="H21" s="81">
        <v>1.137</v>
      </c>
      <c r="I21" s="81">
        <v>5.1720000000000006</v>
      </c>
      <c r="J21" s="81">
        <v>6.8870000000000005</v>
      </c>
      <c r="K21" s="81">
        <v>5.5559999999999992</v>
      </c>
      <c r="L21" s="81">
        <v>5.609</v>
      </c>
      <c r="M21" s="81">
        <v>23.646000000000001</v>
      </c>
      <c r="N21" s="81">
        <v>4.8789999999999996</v>
      </c>
      <c r="O21" s="81">
        <v>7.7769999999999992</v>
      </c>
      <c r="P21" s="81">
        <v>2.7949999999999999</v>
      </c>
      <c r="Q21" s="81">
        <v>8.1460000000000008</v>
      </c>
      <c r="R21" s="81">
        <v>9.3339999999999996</v>
      </c>
      <c r="S21" s="81">
        <v>1.2210000000000001</v>
      </c>
      <c r="T21" s="81">
        <v>1.6270000000000002</v>
      </c>
      <c r="U21" s="81">
        <v>0.83400000000000007</v>
      </c>
      <c r="V21" s="81">
        <v>1.2E-2</v>
      </c>
      <c r="W21" s="81"/>
      <c r="X21" s="81"/>
      <c r="Y21" s="81"/>
      <c r="Z21" s="78"/>
      <c r="AA21" s="79">
        <f t="shared" si="2"/>
        <v>93.37700000000001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50.037999999999997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50.037999999999997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0.75</v>
      </c>
      <c r="C26" s="88">
        <f t="shared" si="3"/>
        <v>0.74199999999999999</v>
      </c>
      <c r="D26" s="88">
        <f t="shared" si="3"/>
        <v>0.74500000000000011</v>
      </c>
      <c r="E26" s="88">
        <f t="shared" si="3"/>
        <v>0.85</v>
      </c>
      <c r="F26" s="88">
        <f t="shared" si="3"/>
        <v>5.7219999999999995</v>
      </c>
      <c r="G26" s="88">
        <f t="shared" si="3"/>
        <v>0</v>
      </c>
      <c r="H26" s="88">
        <f t="shared" si="3"/>
        <v>1.137</v>
      </c>
      <c r="I26" s="88">
        <f t="shared" si="3"/>
        <v>5.1720000000000006</v>
      </c>
      <c r="J26" s="88">
        <f t="shared" si="3"/>
        <v>6.8870000000000005</v>
      </c>
      <c r="K26" s="88">
        <f t="shared" si="3"/>
        <v>5.5559999999999992</v>
      </c>
      <c r="L26" s="88">
        <f t="shared" si="3"/>
        <v>5.6980000000000004</v>
      </c>
      <c r="M26" s="88">
        <f t="shared" si="3"/>
        <v>27.495000000000001</v>
      </c>
      <c r="N26" s="88">
        <f t="shared" si="3"/>
        <v>5.0379999999999994</v>
      </c>
      <c r="O26" s="88">
        <f t="shared" si="3"/>
        <v>8.5389999999999997</v>
      </c>
      <c r="P26" s="88">
        <f t="shared" si="3"/>
        <v>52.832999999999998</v>
      </c>
      <c r="Q26" s="88">
        <f t="shared" si="3"/>
        <v>9.0980000000000008</v>
      </c>
      <c r="R26" s="88">
        <f t="shared" si="3"/>
        <v>10.520999999999999</v>
      </c>
      <c r="S26" s="88">
        <f t="shared" si="3"/>
        <v>21.221</v>
      </c>
      <c r="T26" s="88">
        <f t="shared" si="3"/>
        <v>1.6270000000000002</v>
      </c>
      <c r="U26" s="88">
        <f t="shared" si="3"/>
        <v>0.83400000000000007</v>
      </c>
      <c r="V26" s="88">
        <f t="shared" si="3"/>
        <v>1.2E-2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170.477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38.869</v>
      </c>
      <c r="C30" s="77">
        <v>117.965</v>
      </c>
      <c r="D30" s="77">
        <v>167.24700000000001</v>
      </c>
      <c r="E30" s="77">
        <v>170.07400000000001</v>
      </c>
      <c r="F30" s="77">
        <v>180.077</v>
      </c>
      <c r="G30" s="77">
        <v>116.45</v>
      </c>
      <c r="H30" s="77">
        <v>54.261000000000003</v>
      </c>
      <c r="I30" s="77">
        <v>5.1719999999999997</v>
      </c>
      <c r="J30" s="77">
        <v>6.8869999999999996</v>
      </c>
      <c r="K30" s="77">
        <v>139.09200000000001</v>
      </c>
      <c r="L30" s="77">
        <v>15.946999999999999</v>
      </c>
      <c r="M30" s="77">
        <v>75.040000000000006</v>
      </c>
      <c r="N30" s="77">
        <v>23.552</v>
      </c>
      <c r="O30" s="77">
        <v>44.701999999999998</v>
      </c>
      <c r="P30" s="77">
        <v>53.762999999999998</v>
      </c>
      <c r="Q30" s="77">
        <v>107.083</v>
      </c>
      <c r="R30" s="77">
        <v>183.37899999999999</v>
      </c>
      <c r="S30" s="77">
        <v>25.635000000000002</v>
      </c>
      <c r="T30" s="77">
        <v>20.462</v>
      </c>
      <c r="U30" s="77">
        <v>25.783000000000001</v>
      </c>
      <c r="V30" s="77">
        <v>134.173</v>
      </c>
      <c r="W30" s="77">
        <v>35.408999999999999</v>
      </c>
      <c r="X30" s="77">
        <v>80</v>
      </c>
      <c r="Y30" s="77">
        <v>19.399999999999999</v>
      </c>
      <c r="Z30" s="78"/>
      <c r="AA30" s="79">
        <f>SUM(B30:Z30)</f>
        <v>1840.4219999999998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38.869</v>
      </c>
      <c r="C32" s="62">
        <f t="shared" ref="C32:Z32" si="4">IF(LEN(C$2)&gt;0,SUM(C29:C31),"")</f>
        <v>117.965</v>
      </c>
      <c r="D32" s="62">
        <f t="shared" si="4"/>
        <v>167.24700000000001</v>
      </c>
      <c r="E32" s="62">
        <f t="shared" si="4"/>
        <v>170.07400000000001</v>
      </c>
      <c r="F32" s="62">
        <f t="shared" si="4"/>
        <v>180.077</v>
      </c>
      <c r="G32" s="62">
        <f t="shared" si="4"/>
        <v>116.45</v>
      </c>
      <c r="H32" s="62">
        <f t="shared" si="4"/>
        <v>54.261000000000003</v>
      </c>
      <c r="I32" s="62">
        <f t="shared" si="4"/>
        <v>5.1719999999999997</v>
      </c>
      <c r="J32" s="62">
        <f t="shared" si="4"/>
        <v>6.8869999999999996</v>
      </c>
      <c r="K32" s="62">
        <f t="shared" si="4"/>
        <v>139.09200000000001</v>
      </c>
      <c r="L32" s="62">
        <f t="shared" si="4"/>
        <v>15.946999999999999</v>
      </c>
      <c r="M32" s="62">
        <f t="shared" si="4"/>
        <v>75.040000000000006</v>
      </c>
      <c r="N32" s="62">
        <f t="shared" si="4"/>
        <v>23.552</v>
      </c>
      <c r="O32" s="62">
        <f t="shared" si="4"/>
        <v>44.701999999999998</v>
      </c>
      <c r="P32" s="62">
        <f t="shared" si="4"/>
        <v>53.762999999999998</v>
      </c>
      <c r="Q32" s="62">
        <f t="shared" si="4"/>
        <v>107.083</v>
      </c>
      <c r="R32" s="62">
        <f t="shared" si="4"/>
        <v>183.37899999999999</v>
      </c>
      <c r="S32" s="62">
        <f t="shared" si="4"/>
        <v>25.635000000000002</v>
      </c>
      <c r="T32" s="62">
        <f t="shared" si="4"/>
        <v>20.462</v>
      </c>
      <c r="U32" s="62">
        <f t="shared" si="4"/>
        <v>25.783000000000001</v>
      </c>
      <c r="V32" s="62">
        <f t="shared" si="4"/>
        <v>134.173</v>
      </c>
      <c r="W32" s="62">
        <f t="shared" si="4"/>
        <v>35.408999999999999</v>
      </c>
      <c r="X32" s="62">
        <f t="shared" si="4"/>
        <v>80</v>
      </c>
      <c r="Y32" s="62">
        <f t="shared" si="4"/>
        <v>19.399999999999999</v>
      </c>
      <c r="Z32" s="63" t="str">
        <f t="shared" si="4"/>
        <v/>
      </c>
      <c r="AA32" s="64">
        <f>SUM(AA29:AA31)</f>
        <v>1840.4219999999998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61.1</v>
      </c>
      <c r="J39" s="99">
        <v>102.4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163.5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61.1</v>
      </c>
      <c r="J40" s="88">
        <f t="shared" si="6"/>
        <v>102.4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61.1</v>
      </c>
      <c r="J47" s="99">
        <v>102.4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163.5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61.1</v>
      </c>
      <c r="J49" s="88">
        <f t="shared" si="8"/>
        <v>102.4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38.869</v>
      </c>
      <c r="C52" s="88">
        <f t="shared" si="10"/>
        <v>117.965</v>
      </c>
      <c r="D52" s="88">
        <f t="shared" si="10"/>
        <v>167.24700000000001</v>
      </c>
      <c r="E52" s="88">
        <f t="shared" si="10"/>
        <v>170.07399999999998</v>
      </c>
      <c r="F52" s="88">
        <f t="shared" si="10"/>
        <v>180.077</v>
      </c>
      <c r="G52" s="88">
        <f t="shared" si="10"/>
        <v>116.44999999999999</v>
      </c>
      <c r="H52" s="88">
        <f t="shared" si="10"/>
        <v>54.260999999999996</v>
      </c>
      <c r="I52" s="88">
        <f t="shared" si="10"/>
        <v>66.272000000000006</v>
      </c>
      <c r="J52" s="88">
        <f t="shared" si="10"/>
        <v>109.28700000000001</v>
      </c>
      <c r="K52" s="88">
        <f t="shared" si="10"/>
        <v>139.09200000000001</v>
      </c>
      <c r="L52" s="88">
        <f t="shared" si="10"/>
        <v>15.947000000000001</v>
      </c>
      <c r="M52" s="88">
        <f t="shared" si="10"/>
        <v>75.039999999999992</v>
      </c>
      <c r="N52" s="88">
        <f t="shared" si="10"/>
        <v>23.552</v>
      </c>
      <c r="O52" s="88">
        <f t="shared" si="10"/>
        <v>44.702000000000005</v>
      </c>
      <c r="P52" s="88">
        <f t="shared" si="10"/>
        <v>53.762999999999998</v>
      </c>
      <c r="Q52" s="88">
        <f t="shared" si="10"/>
        <v>107.083</v>
      </c>
      <c r="R52" s="88">
        <f t="shared" si="10"/>
        <v>183.37899999999999</v>
      </c>
      <c r="S52" s="88">
        <f t="shared" si="10"/>
        <v>25.634999999999998</v>
      </c>
      <c r="T52" s="88">
        <f t="shared" si="10"/>
        <v>20.462</v>
      </c>
      <c r="U52" s="88">
        <f t="shared" si="10"/>
        <v>25.782999999999998</v>
      </c>
      <c r="V52" s="88">
        <f t="shared" si="10"/>
        <v>134.173</v>
      </c>
      <c r="W52" s="88">
        <f t="shared" si="10"/>
        <v>35.408999999999999</v>
      </c>
      <c r="X52" s="88">
        <f t="shared" si="10"/>
        <v>80</v>
      </c>
      <c r="Y52" s="88">
        <f t="shared" si="10"/>
        <v>19.399999999999999</v>
      </c>
      <c r="Z52" s="89" t="str">
        <f t="shared" si="10"/>
        <v/>
      </c>
      <c r="AA52" s="104">
        <f>SUM(B52:Z52)</f>
        <v>2003.9219999999998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38.869</v>
      </c>
      <c r="C4" s="18">
        <v>117.95099999999999</v>
      </c>
      <c r="D4" s="18">
        <v>167.25899999999999</v>
      </c>
      <c r="E4" s="18">
        <v>170.09700000000001</v>
      </c>
      <c r="F4" s="18">
        <v>180.04599999999999</v>
      </c>
      <c r="G4" s="18">
        <v>116.494</v>
      </c>
      <c r="H4" s="18">
        <v>54.26100000000001</v>
      </c>
      <c r="I4" s="18">
        <v>66.315000000000012</v>
      </c>
      <c r="J4" s="18">
        <v>109.30399999999999</v>
      </c>
      <c r="K4" s="18">
        <v>139.09200000000001</v>
      </c>
      <c r="L4" s="18">
        <v>15.946999999999999</v>
      </c>
      <c r="M4" s="18">
        <v>75.040000000000006</v>
      </c>
      <c r="N4" s="18">
        <v>23.552</v>
      </c>
      <c r="O4" s="18">
        <v>44.701999999999998</v>
      </c>
      <c r="P4" s="18">
        <v>53.763000000000005</v>
      </c>
      <c r="Q4" s="18">
        <v>107.083</v>
      </c>
      <c r="R4" s="18">
        <v>183.42600000000002</v>
      </c>
      <c r="S4" s="18">
        <v>25.634999999999998</v>
      </c>
      <c r="T4" s="18">
        <v>20.462</v>
      </c>
      <c r="U4" s="18">
        <v>25.783000000000001</v>
      </c>
      <c r="V4" s="18">
        <v>134.197</v>
      </c>
      <c r="W4" s="18">
        <v>35.391999999999996</v>
      </c>
      <c r="X4" s="18">
        <v>79.977000000000004</v>
      </c>
      <c r="Y4" s="18">
        <v>19.400000000000002</v>
      </c>
      <c r="Z4" s="19"/>
      <c r="AA4" s="20">
        <f>SUM(B4:Z4)</f>
        <v>2004.047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95.23</v>
      </c>
      <c r="C7" s="28">
        <v>97</v>
      </c>
      <c r="D7" s="28">
        <v>94.32</v>
      </c>
      <c r="E7" s="28">
        <v>93.5</v>
      </c>
      <c r="F7" s="28">
        <v>93.5</v>
      </c>
      <c r="G7" s="28">
        <v>96.75</v>
      </c>
      <c r="H7" s="28">
        <v>124.44</v>
      </c>
      <c r="I7" s="28">
        <v>120.83</v>
      </c>
      <c r="J7" s="28">
        <v>124.36</v>
      </c>
      <c r="K7" s="28">
        <v>99.01</v>
      </c>
      <c r="L7" s="28">
        <v>54.82</v>
      </c>
      <c r="M7" s="28">
        <v>43.9</v>
      </c>
      <c r="N7" s="28">
        <v>47.9</v>
      </c>
      <c r="O7" s="28">
        <v>31.36</v>
      </c>
      <c r="P7" s="28">
        <v>59</v>
      </c>
      <c r="Q7" s="28">
        <v>89</v>
      </c>
      <c r="R7" s="28">
        <v>108.49</v>
      </c>
      <c r="S7" s="28">
        <v>162</v>
      </c>
      <c r="T7" s="28">
        <v>194.83</v>
      </c>
      <c r="U7" s="28">
        <v>211.8</v>
      </c>
      <c r="V7" s="28">
        <v>131</v>
      </c>
      <c r="W7" s="28">
        <v>109.04</v>
      </c>
      <c r="X7" s="28">
        <v>104</v>
      </c>
      <c r="Y7" s="28">
        <v>100.88</v>
      </c>
      <c r="Z7" s="29"/>
      <c r="AA7" s="30">
        <f>IF(SUM(B7:Z7)&lt;&gt;0,AVERAGEIF(B7:Z7,"&lt;&gt;"""),"")</f>
        <v>103.62333333333333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>
        <v>13.448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33.448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5.5</v>
      </c>
      <c r="V13" s="52"/>
      <c r="W13" s="52"/>
      <c r="X13" s="52"/>
      <c r="Y13" s="52"/>
      <c r="Z13" s="53"/>
      <c r="AA13" s="54">
        <f t="shared" si="0"/>
        <v>5.5</v>
      </c>
    </row>
    <row r="14" spans="1:27" ht="24.95" customHeight="1" x14ac:dyDescent="0.2">
      <c r="A14" s="55" t="s">
        <v>10</v>
      </c>
      <c r="B14" s="56">
        <v>5.5500000000000007</v>
      </c>
      <c r="C14" s="57">
        <v>5.3789999999999996</v>
      </c>
      <c r="D14" s="57">
        <v>4.5200000000000005</v>
      </c>
      <c r="E14" s="57">
        <v>4.87</v>
      </c>
      <c r="F14" s="57">
        <v>5.3380000000000001</v>
      </c>
      <c r="G14" s="57">
        <v>5.7989999999999995</v>
      </c>
      <c r="H14" s="57">
        <v>1.226</v>
      </c>
      <c r="I14" s="57">
        <v>13.468000000000002</v>
      </c>
      <c r="J14" s="57">
        <v>52.698</v>
      </c>
      <c r="K14" s="57">
        <v>80.944000000000003</v>
      </c>
      <c r="L14" s="57"/>
      <c r="M14" s="57"/>
      <c r="N14" s="57"/>
      <c r="O14" s="57"/>
      <c r="P14" s="57">
        <v>32.436</v>
      </c>
      <c r="Q14" s="57"/>
      <c r="R14" s="57"/>
      <c r="S14" s="57">
        <v>5.8549999999999995</v>
      </c>
      <c r="T14" s="57">
        <v>0.68100000000000005</v>
      </c>
      <c r="U14" s="57">
        <v>0.504</v>
      </c>
      <c r="V14" s="57"/>
      <c r="W14" s="57">
        <v>0.93799999999999994</v>
      </c>
      <c r="X14" s="57">
        <v>0.95799999999999996</v>
      </c>
      <c r="Y14" s="57">
        <v>0.72500000000000009</v>
      </c>
      <c r="Z14" s="58"/>
      <c r="AA14" s="59">
        <f t="shared" si="0"/>
        <v>221.88900000000001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5.5500000000000007</v>
      </c>
      <c r="C16" s="62">
        <f t="shared" ref="C16:Z16" si="1">IF(LEN(C$2)&gt;0,SUM(C10:C15),"")</f>
        <v>5.3789999999999996</v>
      </c>
      <c r="D16" s="62">
        <f t="shared" si="1"/>
        <v>4.5200000000000005</v>
      </c>
      <c r="E16" s="62">
        <f t="shared" si="1"/>
        <v>4.87</v>
      </c>
      <c r="F16" s="62">
        <f t="shared" si="1"/>
        <v>5.3380000000000001</v>
      </c>
      <c r="G16" s="62">
        <f t="shared" si="1"/>
        <v>5.7989999999999995</v>
      </c>
      <c r="H16" s="62">
        <f t="shared" si="1"/>
        <v>1.226</v>
      </c>
      <c r="I16" s="62">
        <f t="shared" si="1"/>
        <v>13.468000000000002</v>
      </c>
      <c r="J16" s="62">
        <f t="shared" si="1"/>
        <v>52.698</v>
      </c>
      <c r="K16" s="62">
        <f t="shared" si="1"/>
        <v>80.944000000000003</v>
      </c>
      <c r="L16" s="62">
        <f t="shared" si="1"/>
        <v>0</v>
      </c>
      <c r="M16" s="62">
        <f t="shared" si="1"/>
        <v>0</v>
      </c>
      <c r="N16" s="62">
        <f t="shared" si="1"/>
        <v>20</v>
      </c>
      <c r="O16" s="62">
        <f t="shared" si="1"/>
        <v>13.448</v>
      </c>
      <c r="P16" s="62">
        <f t="shared" si="1"/>
        <v>32.436</v>
      </c>
      <c r="Q16" s="62">
        <f t="shared" si="1"/>
        <v>0</v>
      </c>
      <c r="R16" s="62">
        <f t="shared" si="1"/>
        <v>0</v>
      </c>
      <c r="S16" s="62">
        <f t="shared" si="1"/>
        <v>5.8549999999999995</v>
      </c>
      <c r="T16" s="62">
        <f t="shared" si="1"/>
        <v>0.68100000000000005</v>
      </c>
      <c r="U16" s="62">
        <f t="shared" si="1"/>
        <v>6.0039999999999996</v>
      </c>
      <c r="V16" s="62">
        <f t="shared" si="1"/>
        <v>0</v>
      </c>
      <c r="W16" s="62">
        <f t="shared" si="1"/>
        <v>0.93799999999999994</v>
      </c>
      <c r="X16" s="62">
        <f t="shared" si="1"/>
        <v>0.95799999999999996</v>
      </c>
      <c r="Y16" s="62">
        <f t="shared" si="1"/>
        <v>0.72500000000000009</v>
      </c>
      <c r="Z16" s="63" t="str">
        <f t="shared" si="1"/>
        <v/>
      </c>
      <c r="AA16" s="64">
        <f>SUM(AA10:AA15)</f>
        <v>260.83699999999999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75</v>
      </c>
      <c r="N19" s="72"/>
      <c r="O19" s="72">
        <v>28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>
        <v>16.262</v>
      </c>
      <c r="C20" s="77">
        <v>12.244999999999999</v>
      </c>
      <c r="D20" s="77">
        <v>8.1050000000000004</v>
      </c>
      <c r="E20" s="77">
        <v>8.0919999999999987</v>
      </c>
      <c r="F20" s="77">
        <v>8.168000000000001</v>
      </c>
      <c r="G20" s="77">
        <v>16.04</v>
      </c>
      <c r="H20" s="77">
        <v>29.238</v>
      </c>
      <c r="I20" s="77">
        <v>32.265999999999998</v>
      </c>
      <c r="J20" s="77">
        <v>34.097000000000001</v>
      </c>
      <c r="K20" s="77">
        <v>34.304000000000002</v>
      </c>
      <c r="L20" s="77">
        <v>10.129</v>
      </c>
      <c r="M20" s="77">
        <v>0.04</v>
      </c>
      <c r="N20" s="77">
        <v>2.6930000000000001</v>
      </c>
      <c r="O20" s="77">
        <v>2.379</v>
      </c>
      <c r="P20" s="77">
        <v>9.4699999999999989</v>
      </c>
      <c r="Q20" s="77">
        <v>1.909</v>
      </c>
      <c r="R20" s="77">
        <v>1.2569999999999999</v>
      </c>
      <c r="S20" s="77">
        <v>1.1969999999999998</v>
      </c>
      <c r="T20" s="77">
        <v>1.294</v>
      </c>
      <c r="U20" s="77">
        <v>1.1659999999999999</v>
      </c>
      <c r="V20" s="77">
        <v>8.5389999999999997</v>
      </c>
      <c r="W20" s="77">
        <v>8.6679999999999993</v>
      </c>
      <c r="X20" s="77">
        <v>8.85</v>
      </c>
      <c r="Y20" s="77">
        <v>8.7029999999999994</v>
      </c>
      <c r="Z20" s="78"/>
      <c r="AA20" s="79">
        <f t="shared" si="2"/>
        <v>265.11099999999999</v>
      </c>
    </row>
    <row r="21" spans="1:27" ht="24.95" customHeight="1" x14ac:dyDescent="0.2">
      <c r="A21" s="75" t="s">
        <v>16</v>
      </c>
      <c r="B21" s="80">
        <v>17.056999999999999</v>
      </c>
      <c r="C21" s="81">
        <v>3.0270000000000001</v>
      </c>
      <c r="D21" s="81">
        <v>2.9340000000000002</v>
      </c>
      <c r="E21" s="81">
        <v>2.9349999999999996</v>
      </c>
      <c r="F21" s="81">
        <v>3.04</v>
      </c>
      <c r="G21" s="81">
        <v>4.1550000000000002</v>
      </c>
      <c r="H21" s="81">
        <v>23.797000000000001</v>
      </c>
      <c r="I21" s="81">
        <v>20.581</v>
      </c>
      <c r="J21" s="81">
        <v>22.509</v>
      </c>
      <c r="K21" s="81">
        <v>23.844000000000001</v>
      </c>
      <c r="L21" s="81">
        <v>5.8179999999999996</v>
      </c>
      <c r="M21" s="81"/>
      <c r="N21" s="81">
        <v>0.85899999999999999</v>
      </c>
      <c r="O21" s="81">
        <v>0.875</v>
      </c>
      <c r="P21" s="81">
        <v>11.856999999999999</v>
      </c>
      <c r="Q21" s="81">
        <v>1.5739999999999998</v>
      </c>
      <c r="R21" s="81">
        <v>0.86899999999999999</v>
      </c>
      <c r="S21" s="81">
        <v>18.582999999999998</v>
      </c>
      <c r="T21" s="81">
        <v>18.486999999999998</v>
      </c>
      <c r="U21" s="81">
        <v>18.613</v>
      </c>
      <c r="V21" s="81">
        <v>4.5579999999999998</v>
      </c>
      <c r="W21" s="81">
        <v>4.5860000000000003</v>
      </c>
      <c r="X21" s="81">
        <v>4.2690000000000001</v>
      </c>
      <c r="Y21" s="81">
        <v>9.9719999999999995</v>
      </c>
      <c r="Z21" s="78"/>
      <c r="AA21" s="79">
        <f t="shared" si="2"/>
        <v>224.79900000000004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33.319000000000003</v>
      </c>
      <c r="C26" s="88">
        <f t="shared" ref="C26:Z26" si="3">IF(LEN(C$2)&gt;0,SUM(C19:C25),"")</f>
        <v>15.271999999999998</v>
      </c>
      <c r="D26" s="88">
        <f t="shared" si="3"/>
        <v>11.039000000000001</v>
      </c>
      <c r="E26" s="88">
        <f t="shared" si="3"/>
        <v>11.026999999999997</v>
      </c>
      <c r="F26" s="88">
        <f t="shared" si="3"/>
        <v>11.208000000000002</v>
      </c>
      <c r="G26" s="88">
        <f t="shared" si="3"/>
        <v>20.195</v>
      </c>
      <c r="H26" s="88">
        <f t="shared" si="3"/>
        <v>53.034999999999997</v>
      </c>
      <c r="I26" s="88">
        <f t="shared" si="3"/>
        <v>52.846999999999994</v>
      </c>
      <c r="J26" s="88">
        <f t="shared" si="3"/>
        <v>56.606000000000002</v>
      </c>
      <c r="K26" s="88">
        <f t="shared" si="3"/>
        <v>58.148000000000003</v>
      </c>
      <c r="L26" s="88">
        <f t="shared" si="3"/>
        <v>15.946999999999999</v>
      </c>
      <c r="M26" s="88">
        <f t="shared" si="3"/>
        <v>75.040000000000006</v>
      </c>
      <c r="N26" s="88">
        <f t="shared" si="3"/>
        <v>3.552</v>
      </c>
      <c r="O26" s="88">
        <f t="shared" si="3"/>
        <v>31.254000000000001</v>
      </c>
      <c r="P26" s="88">
        <f t="shared" si="3"/>
        <v>21.326999999999998</v>
      </c>
      <c r="Q26" s="88">
        <f t="shared" si="3"/>
        <v>3.4829999999999997</v>
      </c>
      <c r="R26" s="88">
        <f t="shared" si="3"/>
        <v>2.1259999999999999</v>
      </c>
      <c r="S26" s="88">
        <f t="shared" si="3"/>
        <v>19.779999999999998</v>
      </c>
      <c r="T26" s="88">
        <f t="shared" si="3"/>
        <v>19.780999999999999</v>
      </c>
      <c r="U26" s="88">
        <f t="shared" si="3"/>
        <v>19.779</v>
      </c>
      <c r="V26" s="88">
        <f t="shared" si="3"/>
        <v>13.097</v>
      </c>
      <c r="W26" s="88">
        <f t="shared" si="3"/>
        <v>13.254</v>
      </c>
      <c r="X26" s="88">
        <f t="shared" si="3"/>
        <v>13.119</v>
      </c>
      <c r="Y26" s="88">
        <f t="shared" si="3"/>
        <v>18.674999999999997</v>
      </c>
      <c r="Z26" s="89" t="str">
        <f t="shared" si="3"/>
        <v/>
      </c>
      <c r="AA26" s="90">
        <f>SUM(AA19:AA25)</f>
        <v>592.91000000000008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38.869</v>
      </c>
      <c r="C30" s="77">
        <v>20.651</v>
      </c>
      <c r="D30" s="77">
        <v>15.558999999999999</v>
      </c>
      <c r="E30" s="77">
        <v>15.897</v>
      </c>
      <c r="F30" s="77">
        <v>16.545999999999999</v>
      </c>
      <c r="G30" s="77">
        <v>25.994</v>
      </c>
      <c r="H30" s="77">
        <v>54.261000000000003</v>
      </c>
      <c r="I30" s="77">
        <v>66.314999999999998</v>
      </c>
      <c r="J30" s="77">
        <v>109.304</v>
      </c>
      <c r="K30" s="77">
        <v>139.09200000000001</v>
      </c>
      <c r="L30" s="77">
        <v>15.946999999999999</v>
      </c>
      <c r="M30" s="77">
        <v>75.040000000000006</v>
      </c>
      <c r="N30" s="77">
        <v>23.552</v>
      </c>
      <c r="O30" s="77">
        <v>44.701999999999998</v>
      </c>
      <c r="P30" s="77">
        <v>53.762999999999998</v>
      </c>
      <c r="Q30" s="77">
        <v>3.4830000000000001</v>
      </c>
      <c r="R30" s="77">
        <v>2.1259999999999999</v>
      </c>
      <c r="S30" s="77">
        <v>25.635000000000002</v>
      </c>
      <c r="T30" s="77">
        <v>20.462</v>
      </c>
      <c r="U30" s="77">
        <v>25.783000000000001</v>
      </c>
      <c r="V30" s="77">
        <v>13.097</v>
      </c>
      <c r="W30" s="77">
        <v>14.192</v>
      </c>
      <c r="X30" s="77">
        <v>14.077</v>
      </c>
      <c r="Y30" s="77">
        <v>19.399999999999999</v>
      </c>
      <c r="Z30" s="78"/>
      <c r="AA30" s="79">
        <f>SUM(B30:Z30)</f>
        <v>853.74699999999984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38.869</v>
      </c>
      <c r="C32" s="62">
        <f t="shared" ref="C32:Z32" si="4">IF(LEN(C$2)&gt;0,SUM(C29:C31),"")</f>
        <v>20.651</v>
      </c>
      <c r="D32" s="62">
        <f t="shared" si="4"/>
        <v>15.558999999999999</v>
      </c>
      <c r="E32" s="62">
        <f t="shared" si="4"/>
        <v>15.897</v>
      </c>
      <c r="F32" s="62">
        <f t="shared" si="4"/>
        <v>16.545999999999999</v>
      </c>
      <c r="G32" s="62">
        <f t="shared" si="4"/>
        <v>25.994</v>
      </c>
      <c r="H32" s="62">
        <f t="shared" si="4"/>
        <v>54.261000000000003</v>
      </c>
      <c r="I32" s="62">
        <f t="shared" si="4"/>
        <v>66.314999999999998</v>
      </c>
      <c r="J32" s="62">
        <f t="shared" si="4"/>
        <v>109.304</v>
      </c>
      <c r="K32" s="62">
        <f t="shared" si="4"/>
        <v>139.09200000000001</v>
      </c>
      <c r="L32" s="62">
        <f t="shared" si="4"/>
        <v>15.946999999999999</v>
      </c>
      <c r="M32" s="62">
        <f t="shared" si="4"/>
        <v>75.040000000000006</v>
      </c>
      <c r="N32" s="62">
        <f t="shared" si="4"/>
        <v>23.552</v>
      </c>
      <c r="O32" s="62">
        <f t="shared" si="4"/>
        <v>44.701999999999998</v>
      </c>
      <c r="P32" s="62">
        <f t="shared" si="4"/>
        <v>53.762999999999998</v>
      </c>
      <c r="Q32" s="62">
        <f t="shared" si="4"/>
        <v>3.4830000000000001</v>
      </c>
      <c r="R32" s="62">
        <f t="shared" si="4"/>
        <v>2.1259999999999999</v>
      </c>
      <c r="S32" s="62">
        <f t="shared" si="4"/>
        <v>25.635000000000002</v>
      </c>
      <c r="T32" s="62">
        <f t="shared" si="4"/>
        <v>20.462</v>
      </c>
      <c r="U32" s="62">
        <f t="shared" si="4"/>
        <v>25.783000000000001</v>
      </c>
      <c r="V32" s="62">
        <f t="shared" si="4"/>
        <v>13.097</v>
      </c>
      <c r="W32" s="62">
        <f t="shared" si="4"/>
        <v>14.192</v>
      </c>
      <c r="X32" s="62">
        <f t="shared" si="4"/>
        <v>14.077</v>
      </c>
      <c r="Y32" s="62">
        <f t="shared" si="4"/>
        <v>19.399999999999999</v>
      </c>
      <c r="Z32" s="63" t="str">
        <f t="shared" si="4"/>
        <v/>
      </c>
      <c r="AA32" s="64">
        <f>SUM(AA29:AA31)</f>
        <v>853.74699999999984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97.3</v>
      </c>
      <c r="D39" s="99">
        <v>151.69999999999999</v>
      </c>
      <c r="E39" s="99">
        <v>154.19999999999999</v>
      </c>
      <c r="F39" s="99">
        <v>163.5</v>
      </c>
      <c r="G39" s="99">
        <v>90.5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103.6</v>
      </c>
      <c r="R39" s="99">
        <v>181.3</v>
      </c>
      <c r="S39" s="99"/>
      <c r="T39" s="99"/>
      <c r="U39" s="99"/>
      <c r="V39" s="99">
        <v>121.1</v>
      </c>
      <c r="W39" s="99">
        <v>21.2</v>
      </c>
      <c r="X39" s="99">
        <v>65.900000000000006</v>
      </c>
      <c r="Y39" s="99"/>
      <c r="Z39" s="100"/>
      <c r="AA39" s="79">
        <f t="shared" si="5"/>
        <v>1150.3000000000002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97.3</v>
      </c>
      <c r="D40" s="88">
        <f t="shared" si="6"/>
        <v>151.69999999999999</v>
      </c>
      <c r="E40" s="88">
        <f t="shared" si="6"/>
        <v>154.19999999999999</v>
      </c>
      <c r="F40" s="88">
        <f t="shared" si="6"/>
        <v>163.5</v>
      </c>
      <c r="G40" s="88">
        <f t="shared" si="6"/>
        <v>90.5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103.6</v>
      </c>
      <c r="R40" s="88">
        <f t="shared" si="6"/>
        <v>181.3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121.1</v>
      </c>
      <c r="W40" s="88">
        <f t="shared" si="6"/>
        <v>21.2</v>
      </c>
      <c r="X40" s="88">
        <f t="shared" si="6"/>
        <v>65.900000000000006</v>
      </c>
      <c r="Y40" s="88">
        <f t="shared" si="6"/>
        <v>0</v>
      </c>
      <c r="Z40" s="89" t="str">
        <f t="shared" si="6"/>
        <v/>
      </c>
      <c r="AA40" s="90">
        <f t="shared" si="5"/>
        <v>1150.3000000000002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97.3</v>
      </c>
      <c r="D47" s="99">
        <v>151.69999999999999</v>
      </c>
      <c r="E47" s="99">
        <v>154.19999999999999</v>
      </c>
      <c r="F47" s="99">
        <v>163.5</v>
      </c>
      <c r="G47" s="99">
        <v>90.5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103.6</v>
      </c>
      <c r="R47" s="99">
        <v>181.3</v>
      </c>
      <c r="S47" s="99"/>
      <c r="T47" s="99"/>
      <c r="U47" s="99"/>
      <c r="V47" s="99">
        <v>121.1</v>
      </c>
      <c r="W47" s="99">
        <v>21.2</v>
      </c>
      <c r="X47" s="99">
        <v>65.900000000000006</v>
      </c>
      <c r="Y47" s="99"/>
      <c r="Z47" s="100"/>
      <c r="AA47" s="79">
        <f t="shared" si="7"/>
        <v>1150.3000000000002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97.3</v>
      </c>
      <c r="D49" s="88">
        <f t="shared" si="8"/>
        <v>151.69999999999999</v>
      </c>
      <c r="E49" s="88">
        <f t="shared" si="8"/>
        <v>154.19999999999999</v>
      </c>
      <c r="F49" s="88">
        <f t="shared" si="8"/>
        <v>163.5</v>
      </c>
      <c r="G49" s="88">
        <f t="shared" si="8"/>
        <v>90.5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103.6</v>
      </c>
      <c r="R49" s="88">
        <f t="shared" si="8"/>
        <v>181.3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121.1</v>
      </c>
      <c r="W49" s="88">
        <f t="shared" si="8"/>
        <v>21.2</v>
      </c>
      <c r="X49" s="88">
        <f t="shared" si="8"/>
        <v>65.900000000000006</v>
      </c>
      <c r="Y49" s="88">
        <f t="shared" si="8"/>
        <v>0</v>
      </c>
      <c r="Z49" s="89" t="str">
        <f t="shared" si="8"/>
        <v/>
      </c>
      <c r="AA49" s="90">
        <f t="shared" si="7"/>
        <v>1150.3000000000002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38.869</v>
      </c>
      <c r="C52" s="88">
        <f t="shared" ref="C52:Z52" si="10">IF(LEN(C$2)&gt;0,SUM(C10:C15)+C26+C40,"")</f>
        <v>117.95099999999999</v>
      </c>
      <c r="D52" s="88">
        <f t="shared" si="10"/>
        <v>167.25899999999999</v>
      </c>
      <c r="E52" s="88">
        <f t="shared" si="10"/>
        <v>170.09699999999998</v>
      </c>
      <c r="F52" s="88">
        <f t="shared" si="10"/>
        <v>180.04599999999999</v>
      </c>
      <c r="G52" s="88">
        <f t="shared" si="10"/>
        <v>116.494</v>
      </c>
      <c r="H52" s="88">
        <f t="shared" si="10"/>
        <v>54.260999999999996</v>
      </c>
      <c r="I52" s="88">
        <f t="shared" si="10"/>
        <v>66.314999999999998</v>
      </c>
      <c r="J52" s="88">
        <f t="shared" si="10"/>
        <v>109.304</v>
      </c>
      <c r="K52" s="88">
        <f t="shared" si="10"/>
        <v>139.09200000000001</v>
      </c>
      <c r="L52" s="88">
        <f t="shared" si="10"/>
        <v>15.946999999999999</v>
      </c>
      <c r="M52" s="88">
        <f t="shared" si="10"/>
        <v>75.040000000000006</v>
      </c>
      <c r="N52" s="88">
        <f t="shared" si="10"/>
        <v>23.552</v>
      </c>
      <c r="O52" s="88">
        <f t="shared" si="10"/>
        <v>44.701999999999998</v>
      </c>
      <c r="P52" s="88">
        <f t="shared" si="10"/>
        <v>53.762999999999998</v>
      </c>
      <c r="Q52" s="88">
        <f t="shared" si="10"/>
        <v>107.083</v>
      </c>
      <c r="R52" s="88">
        <f t="shared" si="10"/>
        <v>183.42600000000002</v>
      </c>
      <c r="S52" s="88">
        <f t="shared" si="10"/>
        <v>25.634999999999998</v>
      </c>
      <c r="T52" s="88">
        <f t="shared" si="10"/>
        <v>20.462</v>
      </c>
      <c r="U52" s="88">
        <f t="shared" si="10"/>
        <v>25.783000000000001</v>
      </c>
      <c r="V52" s="88">
        <f t="shared" si="10"/>
        <v>134.197</v>
      </c>
      <c r="W52" s="88">
        <f t="shared" si="10"/>
        <v>35.391999999999996</v>
      </c>
      <c r="X52" s="88">
        <f t="shared" si="10"/>
        <v>79.977000000000004</v>
      </c>
      <c r="Y52" s="88">
        <f t="shared" si="10"/>
        <v>19.399999999999999</v>
      </c>
      <c r="Z52" s="89" t="str">
        <f t="shared" si="10"/>
        <v/>
      </c>
      <c r="AA52" s="104">
        <f>SUM(B52:Z52)</f>
        <v>2004.0469999999996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97.3</v>
      </c>
      <c r="D4" s="18">
        <v>151.69999999999999</v>
      </c>
      <c r="E4" s="18">
        <v>154.19999999999999</v>
      </c>
      <c r="F4" s="18">
        <v>163.5</v>
      </c>
      <c r="G4" s="18">
        <v>90.5</v>
      </c>
      <c r="H4" s="18"/>
      <c r="I4" s="18">
        <v>-61.1</v>
      </c>
      <c r="J4" s="18">
        <v>-102.4</v>
      </c>
      <c r="K4" s="18"/>
      <c r="L4" s="18"/>
      <c r="M4" s="18"/>
      <c r="N4" s="18"/>
      <c r="O4" s="18"/>
      <c r="P4" s="18"/>
      <c r="Q4" s="18">
        <v>103.6</v>
      </c>
      <c r="R4" s="18">
        <v>181.3</v>
      </c>
      <c r="S4" s="18"/>
      <c r="T4" s="18"/>
      <c r="U4" s="18"/>
      <c r="V4" s="18">
        <v>121.1</v>
      </c>
      <c r="W4" s="18">
        <v>21.2</v>
      </c>
      <c r="X4" s="18">
        <v>65.900000000000006</v>
      </c>
      <c r="Y4" s="18"/>
      <c r="Z4" s="19"/>
      <c r="AA4" s="111">
        <f>SUM(B4:Z4)</f>
        <v>986.80000000000018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95.23</v>
      </c>
      <c r="C7" s="117">
        <v>97</v>
      </c>
      <c r="D7" s="117">
        <v>94.32</v>
      </c>
      <c r="E7" s="117">
        <v>93.5</v>
      </c>
      <c r="F7" s="117">
        <v>93.5</v>
      </c>
      <c r="G7" s="117">
        <v>96.75</v>
      </c>
      <c r="H7" s="117">
        <v>124.44</v>
      </c>
      <c r="I7" s="117">
        <v>120.83</v>
      </c>
      <c r="J7" s="117">
        <v>124.36</v>
      </c>
      <c r="K7" s="117">
        <v>99.01</v>
      </c>
      <c r="L7" s="117">
        <v>54.82</v>
      </c>
      <c r="M7" s="117">
        <v>43.9</v>
      </c>
      <c r="N7" s="117">
        <v>47.9</v>
      </c>
      <c r="O7" s="117">
        <v>31.36</v>
      </c>
      <c r="P7" s="117">
        <v>59</v>
      </c>
      <c r="Q7" s="117">
        <v>89</v>
      </c>
      <c r="R7" s="117">
        <v>108.49</v>
      </c>
      <c r="S7" s="117">
        <v>162</v>
      </c>
      <c r="T7" s="117">
        <v>194.83</v>
      </c>
      <c r="U7" s="117">
        <v>211.8</v>
      </c>
      <c r="V7" s="117">
        <v>131</v>
      </c>
      <c r="W7" s="117">
        <v>109.04</v>
      </c>
      <c r="X7" s="117">
        <v>104</v>
      </c>
      <c r="Y7" s="117">
        <v>100.88</v>
      </c>
      <c r="Z7" s="118"/>
      <c r="AA7" s="119">
        <f>IF(SUM(B7:Z7)&lt;&gt;0,AVERAGEIF(B7:Z7,"&lt;&gt;"""),"")</f>
        <v>103.62333333333333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61.1</v>
      </c>
      <c r="J15" s="133">
        <v>102.4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163.5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61.1</v>
      </c>
      <c r="J16" s="135">
        <f t="shared" si="1"/>
        <v>102.4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97.3</v>
      </c>
      <c r="D23" s="133">
        <v>151.69999999999999</v>
      </c>
      <c r="E23" s="133">
        <v>154.19999999999999</v>
      </c>
      <c r="F23" s="133">
        <v>163.5</v>
      </c>
      <c r="G23" s="133">
        <v>90.5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103.6</v>
      </c>
      <c r="R23" s="133">
        <v>181.3</v>
      </c>
      <c r="S23" s="133"/>
      <c r="T23" s="133"/>
      <c r="U23" s="133"/>
      <c r="V23" s="133">
        <v>121.1</v>
      </c>
      <c r="W23" s="133">
        <v>21.2</v>
      </c>
      <c r="X23" s="133">
        <v>65.900000000000006</v>
      </c>
      <c r="Y23" s="133"/>
      <c r="Z23" s="131"/>
      <c r="AA23" s="132">
        <f t="shared" si="2"/>
        <v>1150.3000000000002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97.3</v>
      </c>
      <c r="D24" s="135">
        <f t="shared" si="3"/>
        <v>151.69999999999999</v>
      </c>
      <c r="E24" s="135">
        <f t="shared" si="3"/>
        <v>154.19999999999999</v>
      </c>
      <c r="F24" s="135">
        <f t="shared" si="3"/>
        <v>163.5</v>
      </c>
      <c r="G24" s="135">
        <f t="shared" si="3"/>
        <v>90.5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103.6</v>
      </c>
      <c r="R24" s="135">
        <f t="shared" si="3"/>
        <v>181.3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121.1</v>
      </c>
      <c r="W24" s="135">
        <f t="shared" si="3"/>
        <v>21.2</v>
      </c>
      <c r="X24" s="135">
        <f t="shared" si="3"/>
        <v>65.900000000000006</v>
      </c>
      <c r="Y24" s="135">
        <f t="shared" si="3"/>
        <v>0</v>
      </c>
      <c r="Z24" s="136" t="str">
        <f t="shared" si="3"/>
        <v/>
      </c>
      <c r="AA24" s="90">
        <f t="shared" si="2"/>
        <v>1150.3000000000002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2024-09-25T13:37:33Z</dcterms:created>
  <dcterms:modified xsi:type="dcterms:W3CDTF">2024-09-25T13:37:35Z</dcterms:modified>
</cp:coreProperties>
</file>