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<sst xmlns="http://schemas.openxmlformats.org/spreadsheetml/2006/main" count="119" uniqueCount="54">
  <si>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24/09/2024 16:28:08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</si>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</sst>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CD-470A-B669-455FD40C5A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CD-470A-B669-455FD40C5A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3.5100000000000002</c:v>
                </c:pt>
                <c:pt idx="8">
                  <c:v>11.74</c:v>
                </c:pt>
                <c:pt idx="9">
                  <c:v>11.147</c:v>
                </c:pt>
                <c:pt idx="10">
                  <c:v>9.48</c:v>
                </c:pt>
                <c:pt idx="11">
                  <c:v>10.41</c:v>
                </c:pt>
                <c:pt idx="12">
                  <c:v>11.294</c:v>
                </c:pt>
                <c:pt idx="13">
                  <c:v>12.909000000000001</c:v>
                </c:pt>
                <c:pt idx="14">
                  <c:v>9.718</c:v>
                </c:pt>
                <c:pt idx="15">
                  <c:v>5.4019999999999992</c:v>
                </c:pt>
                <c:pt idx="17">
                  <c:v>2.7410000000000001</c:v>
                </c:pt>
                <c:pt idx="19">
                  <c:v>0.36899999999999999</c:v>
                </c:pt>
                <c:pt idx="20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CD-470A-B669-455FD40C5A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0.38800000000000001</c:v>
                </c:pt>
                <c:pt idx="7">
                  <c:v>1.7390000000000001</c:v>
                </c:pt>
                <c:pt idx="8">
                  <c:v>47.276000000000003</c:v>
                </c:pt>
                <c:pt idx="9">
                  <c:v>43.38</c:v>
                </c:pt>
                <c:pt idx="10">
                  <c:v>40.175000000000004</c:v>
                </c:pt>
                <c:pt idx="11">
                  <c:v>42.418999999999997</c:v>
                </c:pt>
                <c:pt idx="12">
                  <c:v>42.993000000000002</c:v>
                </c:pt>
                <c:pt idx="13">
                  <c:v>44.702000000000005</c:v>
                </c:pt>
                <c:pt idx="14">
                  <c:v>36.055</c:v>
                </c:pt>
                <c:pt idx="15">
                  <c:v>22.419999999999998</c:v>
                </c:pt>
                <c:pt idx="16">
                  <c:v>4.9079999999999995</c:v>
                </c:pt>
                <c:pt idx="17">
                  <c:v>10.419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CD-470A-B669-455FD40C5A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1CD-470A-B669-455FD40C5A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CD-470A-B669-455FD40C5A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1CD-470A-B669-455FD40C5A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1CD-470A-B669-455FD40C5A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CD-470A-B669-455FD40C5A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58.105000000000004</c:v>
                </c:pt>
                <c:pt idx="6">
                  <c:v>114.345</c:v>
                </c:pt>
                <c:pt idx="7">
                  <c:v>27.366</c:v>
                </c:pt>
                <c:pt idx="8">
                  <c:v>144.81</c:v>
                </c:pt>
                <c:pt idx="16">
                  <c:v>81.218999999999994</c:v>
                </c:pt>
                <c:pt idx="17">
                  <c:v>14.712</c:v>
                </c:pt>
                <c:pt idx="18">
                  <c:v>22.78</c:v>
                </c:pt>
                <c:pt idx="19">
                  <c:v>34</c:v>
                </c:pt>
                <c:pt idx="20">
                  <c:v>41.6</c:v>
                </c:pt>
                <c:pt idx="21">
                  <c:v>20.192</c:v>
                </c:pt>
                <c:pt idx="22">
                  <c:v>31.64</c:v>
                </c:pt>
                <c:pt idx="23">
                  <c:v>30.89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1CD-470A-B669-455FD40C5A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65.5</c:v>
                </c:pt>
                <c:pt idx="2">
                  <c:v>39.4</c:v>
                </c:pt>
                <c:pt idx="3">
                  <c:v>56</c:v>
                </c:pt>
                <c:pt idx="4">
                  <c:v>55.5</c:v>
                </c:pt>
                <c:pt idx="5">
                  <c:v>59.5</c:v>
                </c:pt>
                <c:pt idx="6">
                  <c:v>0</c:v>
                </c:pt>
                <c:pt idx="7">
                  <c:v>371.3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37.200000000000003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CD-470A-B669-455FD40C5A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5.9329999999999998</c:v>
                </c:pt>
                <c:pt idx="1">
                  <c:v>5.1669999999999998</c:v>
                </c:pt>
                <c:pt idx="7">
                  <c:v>6.5470000000000006</c:v>
                </c:pt>
                <c:pt idx="8">
                  <c:v>18.571000000000002</c:v>
                </c:pt>
                <c:pt idx="9">
                  <c:v>27.942999999999998</c:v>
                </c:pt>
                <c:pt idx="10">
                  <c:v>40.126999999999995</c:v>
                </c:pt>
                <c:pt idx="11">
                  <c:v>47.074000000000005</c:v>
                </c:pt>
                <c:pt idx="12">
                  <c:v>47.443999999999996</c:v>
                </c:pt>
                <c:pt idx="13">
                  <c:v>45.588999999999999</c:v>
                </c:pt>
                <c:pt idx="14">
                  <c:v>40.625999999999998</c:v>
                </c:pt>
                <c:pt idx="15">
                  <c:v>26.886000000000003</c:v>
                </c:pt>
                <c:pt idx="17">
                  <c:v>12.906000000000001</c:v>
                </c:pt>
                <c:pt idx="18">
                  <c:v>6.3340000000000005</c:v>
                </c:pt>
                <c:pt idx="19">
                  <c:v>9.645999999999999</c:v>
                </c:pt>
                <c:pt idx="20">
                  <c:v>8.4039999999999999</c:v>
                </c:pt>
                <c:pt idx="21">
                  <c:v>4.2329999999999997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CD-470A-B669-455FD40C5A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CD-470A-B669-455FD40C5A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CD-470A-B669-455FD40C5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99.67</c:v>
                </c:pt>
                <c:pt idx="1">
                  <c:v>97.04</c:v>
                </c:pt>
                <c:pt idx="2">
                  <c:v>96.18</c:v>
                </c:pt>
                <c:pt idx="3">
                  <c:v>89</c:v>
                </c:pt>
                <c:pt idx="4">
                  <c:v>89</c:v>
                </c:pt>
                <c:pt idx="5">
                  <c:v>98.79</c:v>
                </c:pt>
                <c:pt idx="6">
                  <c:v>149.24</c:v>
                </c:pt>
                <c:pt idx="7">
                  <c:v>146.41999999999999</c:v>
                </c:pt>
                <c:pt idx="8">
                  <c:v>104.8</c:v>
                </c:pt>
                <c:pt idx="9">
                  <c:v>77.489999999999995</c:v>
                </c:pt>
                <c:pt idx="10">
                  <c:v>56.36</c:v>
                </c:pt>
                <c:pt idx="11">
                  <c:v>36.75</c:v>
                </c:pt>
                <c:pt idx="12">
                  <c:v>31.54</c:v>
                </c:pt>
                <c:pt idx="13">
                  <c:v>26.11</c:v>
                </c:pt>
                <c:pt idx="14">
                  <c:v>58.69</c:v>
                </c:pt>
                <c:pt idx="15">
                  <c:v>76.64</c:v>
                </c:pt>
                <c:pt idx="16">
                  <c:v>106</c:v>
                </c:pt>
                <c:pt idx="17">
                  <c:v>152.13999999999999</c:v>
                </c:pt>
                <c:pt idx="18">
                  <c:v>177.89</c:v>
                </c:pt>
                <c:pt idx="19">
                  <c:v>188</c:v>
                </c:pt>
                <c:pt idx="20">
                  <c:v>136.32</c:v>
                </c:pt>
                <c:pt idx="21">
                  <c:v>101</c:v>
                </c:pt>
                <c:pt idx="22">
                  <c:v>100.88</c:v>
                </c:pt>
                <c:pt idx="23">
                  <c:v>98.63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CD-470A-B669-455FD40C5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B1-4742-9E8C-2A2E5DC725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B1-4742-9E8C-2A2E5DC725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28.651999999999997</c:v>
                </c:pt>
                <c:pt idx="1">
                  <c:v>28.395</c:v>
                </c:pt>
                <c:pt idx="2">
                  <c:v>8.4420000000000002</c:v>
                </c:pt>
                <c:pt idx="3">
                  <c:v>8.3190000000000008</c:v>
                </c:pt>
                <c:pt idx="4">
                  <c:v>8.3509999999999991</c:v>
                </c:pt>
                <c:pt idx="5">
                  <c:v>28.446999999999999</c:v>
                </c:pt>
                <c:pt idx="6">
                  <c:v>29.238</c:v>
                </c:pt>
                <c:pt idx="7">
                  <c:v>15.775000000000002</c:v>
                </c:pt>
                <c:pt idx="8">
                  <c:v>5.1300000000000008</c:v>
                </c:pt>
                <c:pt idx="9">
                  <c:v>0.22700000000000001</c:v>
                </c:pt>
                <c:pt idx="10">
                  <c:v>0.27600000000000002</c:v>
                </c:pt>
                <c:pt idx="11">
                  <c:v>2.016</c:v>
                </c:pt>
                <c:pt idx="12">
                  <c:v>1.9660000000000002</c:v>
                </c:pt>
                <c:pt idx="13">
                  <c:v>1.8699999999999999</c:v>
                </c:pt>
                <c:pt idx="14">
                  <c:v>1.665</c:v>
                </c:pt>
                <c:pt idx="15">
                  <c:v>1.3260000000000001</c:v>
                </c:pt>
                <c:pt idx="16">
                  <c:v>9.3929999999999989</c:v>
                </c:pt>
                <c:pt idx="18">
                  <c:v>8.9190000000000005</c:v>
                </c:pt>
                <c:pt idx="20">
                  <c:v>8.8119999999999994</c:v>
                </c:pt>
                <c:pt idx="21">
                  <c:v>11.18</c:v>
                </c:pt>
                <c:pt idx="22">
                  <c:v>8.7840000000000007</c:v>
                </c:pt>
                <c:pt idx="23">
                  <c:v>8.6859999999999999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B1-4742-9E8C-2A2E5DC725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20.216999999999999</c:v>
                </c:pt>
                <c:pt idx="1">
                  <c:v>38.064999999999998</c:v>
                </c:pt>
                <c:pt idx="2">
                  <c:v>23.003</c:v>
                </c:pt>
                <c:pt idx="3">
                  <c:v>37.988</c:v>
                </c:pt>
                <c:pt idx="4">
                  <c:v>38.006</c:v>
                </c:pt>
                <c:pt idx="5">
                  <c:v>25.176000000000002</c:v>
                </c:pt>
                <c:pt idx="6">
                  <c:v>29.33</c:v>
                </c:pt>
                <c:pt idx="7">
                  <c:v>4.7080000000000002</c:v>
                </c:pt>
                <c:pt idx="11">
                  <c:v>0.92300000000000004</c:v>
                </c:pt>
                <c:pt idx="12">
                  <c:v>0.90300000000000002</c:v>
                </c:pt>
                <c:pt idx="13">
                  <c:v>0.86699999999999999</c:v>
                </c:pt>
                <c:pt idx="14">
                  <c:v>0.877</c:v>
                </c:pt>
                <c:pt idx="15">
                  <c:v>0.83499999999999996</c:v>
                </c:pt>
                <c:pt idx="16">
                  <c:v>4.6120000000000001</c:v>
                </c:pt>
                <c:pt idx="18">
                  <c:v>16.944000000000003</c:v>
                </c:pt>
                <c:pt idx="19">
                  <c:v>3.0049999999999999</c:v>
                </c:pt>
                <c:pt idx="20">
                  <c:v>7.8900000000000006</c:v>
                </c:pt>
                <c:pt idx="21">
                  <c:v>47.058</c:v>
                </c:pt>
                <c:pt idx="22">
                  <c:v>26.671999999999997</c:v>
                </c:pt>
                <c:pt idx="23">
                  <c:v>25.807000000000002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B1-4742-9E8C-2A2E5DC725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B1-4742-9E8C-2A2E5DC725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B1-4742-9E8C-2A2E5DC725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B1-4742-9E8C-2A2E5DC725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4B1-4742-9E8C-2A2E5DC725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B1-4742-9E8C-2A2E5DC725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390</c:v>
                </c:pt>
                <c:pt idx="8">
                  <c:v>217.267</c:v>
                </c:pt>
                <c:pt idx="9">
                  <c:v>82.242999999999995</c:v>
                </c:pt>
                <c:pt idx="10">
                  <c:v>89.506</c:v>
                </c:pt>
                <c:pt idx="11">
                  <c:v>87.657999999999987</c:v>
                </c:pt>
                <c:pt idx="12">
                  <c:v>89.531999999999996</c:v>
                </c:pt>
                <c:pt idx="13">
                  <c:v>91.11099999999999</c:v>
                </c:pt>
                <c:pt idx="14">
                  <c:v>77.186000000000007</c:v>
                </c:pt>
                <c:pt idx="15">
                  <c:v>52.546999999999997</c:v>
                </c:pt>
                <c:pt idx="16">
                  <c:v>100</c:v>
                </c:pt>
                <c:pt idx="17">
                  <c:v>60.777999999999999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B1-4742-9E8C-2A2E5DC725B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41</c:v>
                </c:pt>
                <c:pt idx="20">
                  <c:v>31.7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B1-4742-9E8C-2A2E5DC725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3.2679999999999998</c:v>
                </c:pt>
                <c:pt idx="1">
                  <c:v>4.1900000000000004</c:v>
                </c:pt>
                <c:pt idx="2">
                  <c:v>7.9530000000000003</c:v>
                </c:pt>
                <c:pt idx="3">
                  <c:v>9.7390000000000008</c:v>
                </c:pt>
                <c:pt idx="4">
                  <c:v>9.5180000000000007</c:v>
                </c:pt>
                <c:pt idx="5">
                  <c:v>5.8330000000000002</c:v>
                </c:pt>
                <c:pt idx="6">
                  <c:v>5.7770000000000001</c:v>
                </c:pt>
                <c:pt idx="11">
                  <c:v>9.3059999999999992</c:v>
                </c:pt>
                <c:pt idx="12">
                  <c:v>9.33</c:v>
                </c:pt>
                <c:pt idx="13">
                  <c:v>9.3520000000000003</c:v>
                </c:pt>
                <c:pt idx="14">
                  <c:v>6.6710000000000003</c:v>
                </c:pt>
                <c:pt idx="16">
                  <c:v>1.1720000000000002</c:v>
                </c:pt>
                <c:pt idx="18">
                  <c:v>3.2510000000000003</c:v>
                </c:pt>
                <c:pt idx="20">
                  <c:v>1.615</c:v>
                </c:pt>
                <c:pt idx="21">
                  <c:v>3.4320000000000004</c:v>
                </c:pt>
                <c:pt idx="22">
                  <c:v>1.1839999999999999</c:v>
                </c:pt>
                <c:pt idx="23">
                  <c:v>1.3969999999999998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B1-4742-9E8C-2A2E5DC725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B1-4742-9E8C-2A2E5DC725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B1-4742-9E8C-2A2E5DC72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99.67</c:v>
                </c:pt>
                <c:pt idx="1">
                  <c:v>97.04</c:v>
                </c:pt>
                <c:pt idx="2">
                  <c:v>96.18</c:v>
                </c:pt>
                <c:pt idx="3">
                  <c:v>89</c:v>
                </c:pt>
                <c:pt idx="4">
                  <c:v>89</c:v>
                </c:pt>
                <c:pt idx="5">
                  <c:v>98.79</c:v>
                </c:pt>
                <c:pt idx="6">
                  <c:v>149.24</c:v>
                </c:pt>
                <c:pt idx="7">
                  <c:v>146.41999999999999</c:v>
                </c:pt>
                <c:pt idx="8">
                  <c:v>104.8</c:v>
                </c:pt>
                <c:pt idx="9">
                  <c:v>77.489999999999995</c:v>
                </c:pt>
                <c:pt idx="10">
                  <c:v>56.36</c:v>
                </c:pt>
                <c:pt idx="11">
                  <c:v>36.75</c:v>
                </c:pt>
                <c:pt idx="12">
                  <c:v>31.54</c:v>
                </c:pt>
                <c:pt idx="13">
                  <c:v>26.11</c:v>
                </c:pt>
                <c:pt idx="14">
                  <c:v>58.69</c:v>
                </c:pt>
                <c:pt idx="15">
                  <c:v>76.64</c:v>
                </c:pt>
                <c:pt idx="16">
                  <c:v>106</c:v>
                </c:pt>
                <c:pt idx="17">
                  <c:v>152.13999999999999</c:v>
                </c:pt>
                <c:pt idx="18">
                  <c:v>177.89</c:v>
                </c:pt>
                <c:pt idx="19">
                  <c:v>188</c:v>
                </c:pt>
                <c:pt idx="20">
                  <c:v>136.32</c:v>
                </c:pt>
                <c:pt idx="21">
                  <c:v>101</c:v>
                </c:pt>
                <c:pt idx="22">
                  <c:v>100.88</c:v>
                </c:pt>
                <c:pt idx="23">
                  <c:v>98.63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B1-4742-9E8C-2A2E5DC72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64.038000000000011</v>
      </c>
      <c r="C4" s="18">
        <v>70.667000000000002</v>
      </c>
      <c r="D4" s="18">
        <v>39.4</v>
      </c>
      <c r="E4" s="18">
        <v>56</v>
      </c>
      <c r="F4" s="18">
        <v>55.887999999999998</v>
      </c>
      <c r="G4" s="18">
        <v>59.5</v>
      </c>
      <c r="H4" s="18">
        <v>114.345</v>
      </c>
      <c r="I4" s="18">
        <v>410.46199999999999</v>
      </c>
      <c r="J4" s="18">
        <v>222.39699999999996</v>
      </c>
      <c r="K4" s="18">
        <v>82.47</v>
      </c>
      <c r="L4" s="18">
        <v>89.782000000000011</v>
      </c>
      <c r="M4" s="18">
        <v>99.902999999999992</v>
      </c>
      <c r="N4" s="18">
        <v>101.73099999999998</v>
      </c>
      <c r="O4" s="18">
        <v>103.19999999999999</v>
      </c>
      <c r="P4" s="18">
        <v>86.399000000000015</v>
      </c>
      <c r="Q4" s="18">
        <v>54.707999999999998</v>
      </c>
      <c r="R4" s="18">
        <v>115.127</v>
      </c>
      <c r="S4" s="18">
        <v>60.778000000000006</v>
      </c>
      <c r="T4" s="18">
        <v>29.114000000000004</v>
      </c>
      <c r="U4" s="18">
        <v>44.014999999999993</v>
      </c>
      <c r="V4" s="18">
        <v>50.028000000000006</v>
      </c>
      <c r="W4" s="18">
        <v>61.625</v>
      </c>
      <c r="X4" s="18">
        <v>36.64</v>
      </c>
      <c r="Y4" s="18">
        <v>35.89</v>
      </c>
      <c r="Z4" s="19"/>
      <c r="AA4" s="20">
        <f>SUM(B4:Z4)</f>
        <v>2144.107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99.67</v>
      </c>
      <c r="C7" s="28">
        <v>97.04</v>
      </c>
      <c r="D7" s="28">
        <v>96.18</v>
      </c>
      <c r="E7" s="28">
        <v>89</v>
      </c>
      <c r="F7" s="28">
        <v>89</v>
      </c>
      <c r="G7" s="28">
        <v>98.79</v>
      </c>
      <c r="H7" s="28">
        <v>149.24</v>
      </c>
      <c r="I7" s="28">
        <v>146.41999999999999</v>
      </c>
      <c r="J7" s="28">
        <v>104.8</v>
      </c>
      <c r="K7" s="28">
        <v>77.489999999999995</v>
      </c>
      <c r="L7" s="28">
        <v>56.36</v>
      </c>
      <c r="M7" s="28">
        <v>36.75</v>
      </c>
      <c r="N7" s="28">
        <v>31.54</v>
      </c>
      <c r="O7" s="28">
        <v>26.11</v>
      </c>
      <c r="P7" s="28">
        <v>58.69</v>
      </c>
      <c r="Q7" s="28">
        <v>76.64</v>
      </c>
      <c r="R7" s="28">
        <v>106</v>
      </c>
      <c r="S7" s="28">
        <v>152.13999999999999</v>
      </c>
      <c r="T7" s="28">
        <v>177.89</v>
      </c>
      <c r="U7" s="28">
        <v>188</v>
      </c>
      <c r="V7" s="28">
        <v>136.32</v>
      </c>
      <c r="W7" s="28">
        <v>101</v>
      </c>
      <c r="X7" s="28">
        <v>100.88</v>
      </c>
      <c r="Y7" s="28">
        <v>98.63</v>
      </c>
      <c r="Z7" s="29"/>
      <c r="AA7" s="30">
        <f>IF(SUM(B7:Z7)&lt;&gt;0,AVERAGEIF(B7:Z7,"&lt;&gt;"""),"")</f>
        <v>99.774166666666659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58.105000000000004</v>
      </c>
      <c r="C12" s="52"/>
      <c r="D12" s="52"/>
      <c r="E12" s="52"/>
      <c r="F12" s="52"/>
      <c r="G12" s="52"/>
      <c r="H12" s="52">
        <v>114.345</v>
      </c>
      <c r="I12" s="52">
        <v>27.366</v>
      </c>
      <c r="J12" s="52">
        <v>144.81</v>
      </c>
      <c r="K12" s="52"/>
      <c r="L12" s="52"/>
      <c r="M12" s="52"/>
      <c r="N12" s="52"/>
      <c r="O12" s="52"/>
      <c r="P12" s="52"/>
      <c r="Q12" s="52"/>
      <c r="R12" s="52">
        <v>81.218999999999994</v>
      </c>
      <c r="S12" s="52">
        <v>14.712</v>
      </c>
      <c r="T12" s="52">
        <v>22.78</v>
      </c>
      <c r="U12" s="52">
        <v>34</v>
      </c>
      <c r="V12" s="52">
        <v>41.6</v>
      </c>
      <c r="W12" s="52">
        <v>20.192</v>
      </c>
      <c r="X12" s="52">
        <v>31.64</v>
      </c>
      <c r="Y12" s="52">
        <v>30.89</v>
      </c>
      <c r="Z12" s="53"/>
      <c r="AA12" s="54">
        <f t="shared" si="0"/>
        <v>621.65899999999999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5.9329999999999998</v>
      </c>
      <c r="C14" s="57">
        <v>5.1669999999999998</v>
      </c>
      <c r="D14" s="57"/>
      <c r="E14" s="57"/>
      <c r="F14" s="57"/>
      <c r="G14" s="57"/>
      <c r="H14" s="57"/>
      <c r="I14" s="57">
        <v>6.5470000000000006</v>
      </c>
      <c r="J14" s="57">
        <v>18.571000000000002</v>
      </c>
      <c r="K14" s="57">
        <v>27.942999999999998</v>
      </c>
      <c r="L14" s="57">
        <v>40.126999999999995</v>
      </c>
      <c r="M14" s="57">
        <v>47.074000000000005</v>
      </c>
      <c r="N14" s="57">
        <v>47.443999999999996</v>
      </c>
      <c r="O14" s="57">
        <v>45.588999999999999</v>
      </c>
      <c r="P14" s="57">
        <v>40.625999999999998</v>
      </c>
      <c r="Q14" s="57">
        <v>26.886000000000003</v>
      </c>
      <c r="R14" s="57"/>
      <c r="S14" s="57">
        <v>12.906000000000001</v>
      </c>
      <c r="T14" s="57">
        <v>6.3340000000000005</v>
      </c>
      <c r="U14" s="57">
        <v>9.645999999999999</v>
      </c>
      <c r="V14" s="57">
        <v>8.4039999999999999</v>
      </c>
      <c r="W14" s="57">
        <v>4.2329999999999997</v>
      </c>
      <c r="X14" s="57">
        <v>5</v>
      </c>
      <c r="Y14" s="57">
        <v>5</v>
      </c>
      <c r="Z14" s="58"/>
      <c r="AA14" s="59">
        <f t="shared" si="0"/>
        <v>363.43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64.038000000000011</v>
      </c>
      <c r="C16" s="62">
        <f t="shared" si="1"/>
        <v>5.1669999999999998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114.345</v>
      </c>
      <c r="I16" s="62">
        <f t="shared" si="1"/>
        <v>33.912999999999997</v>
      </c>
      <c r="J16" s="62">
        <f t="shared" si="1"/>
        <v>163.381</v>
      </c>
      <c r="K16" s="62">
        <f t="shared" si="1"/>
        <v>27.942999999999998</v>
      </c>
      <c r="L16" s="62">
        <f t="shared" si="1"/>
        <v>40.126999999999995</v>
      </c>
      <c r="M16" s="62">
        <f t="shared" si="1"/>
        <v>47.074000000000005</v>
      </c>
      <c r="N16" s="62">
        <f t="shared" si="1"/>
        <v>47.443999999999996</v>
      </c>
      <c r="O16" s="62">
        <f t="shared" si="1"/>
        <v>45.588999999999999</v>
      </c>
      <c r="P16" s="62">
        <f t="shared" si="1"/>
        <v>40.625999999999998</v>
      </c>
      <c r="Q16" s="62">
        <f t="shared" si="1"/>
        <v>26.886000000000003</v>
      </c>
      <c r="R16" s="62">
        <f t="shared" si="1"/>
        <v>81.218999999999994</v>
      </c>
      <c r="S16" s="62">
        <f t="shared" si="1"/>
        <v>27.618000000000002</v>
      </c>
      <c r="T16" s="62">
        <f t="shared" si="1"/>
        <v>29.114000000000001</v>
      </c>
      <c r="U16" s="62">
        <f t="shared" si="1"/>
        <v>43.646000000000001</v>
      </c>
      <c r="V16" s="62">
        <f t="shared" si="1"/>
        <v>50.004000000000005</v>
      </c>
      <c r="W16" s="62">
        <f t="shared" si="1"/>
        <v>24.425000000000001</v>
      </c>
      <c r="X16" s="62">
        <f t="shared" si="1"/>
        <v>36.64</v>
      </c>
      <c r="Y16" s="62">
        <f t="shared" si="1"/>
        <v>35.89</v>
      </c>
      <c r="Z16" s="63" t="str">
        <f t="shared" si="1"/>
        <v/>
      </c>
      <c r="AA16" s="64">
        <f>SUM(AA10:AA15)</f>
        <v>985.08899999999994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3.5100000000000002</v>
      </c>
      <c r="J20" s="77">
        <v>11.74</v>
      </c>
      <c r="K20" s="77">
        <v>11.147</v>
      </c>
      <c r="L20" s="77">
        <v>9.48</v>
      </c>
      <c r="M20" s="77">
        <v>10.41</v>
      </c>
      <c r="N20" s="77">
        <v>11.294</v>
      </c>
      <c r="O20" s="77">
        <v>12.909000000000001</v>
      </c>
      <c r="P20" s="77">
        <v>9.718</v>
      </c>
      <c r="Q20" s="77">
        <v>5.4019999999999992</v>
      </c>
      <c r="R20" s="77"/>
      <c r="S20" s="77">
        <v>2.7410000000000001</v>
      </c>
      <c r="T20" s="77"/>
      <c r="U20" s="77">
        <v>0.36899999999999999</v>
      </c>
      <c r="V20" s="77">
        <v>2.4E-2</v>
      </c>
      <c r="W20" s="77"/>
      <c r="X20" s="77"/>
      <c r="Y20" s="77"/>
      <c r="Z20" s="78"/>
      <c r="AA20" s="79">
        <f t="shared" si="2"/>
        <v>88.744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0.38800000000000001</v>
      </c>
      <c r="G21" s="81"/>
      <c r="H21" s="81"/>
      <c r="I21" s="81">
        <v>1.7390000000000001</v>
      </c>
      <c r="J21" s="81">
        <v>47.276000000000003</v>
      </c>
      <c r="K21" s="81">
        <v>43.38</v>
      </c>
      <c r="L21" s="81">
        <v>40.175000000000004</v>
      </c>
      <c r="M21" s="81">
        <v>42.418999999999997</v>
      </c>
      <c r="N21" s="81">
        <v>42.993000000000002</v>
      </c>
      <c r="O21" s="81">
        <v>44.702000000000005</v>
      </c>
      <c r="P21" s="81">
        <v>36.055</v>
      </c>
      <c r="Q21" s="81">
        <v>22.419999999999998</v>
      </c>
      <c r="R21" s="81">
        <v>4.9079999999999995</v>
      </c>
      <c r="S21" s="81">
        <v>10.419</v>
      </c>
      <c r="T21" s="81"/>
      <c r="U21" s="81"/>
      <c r="V21" s="81"/>
      <c r="W21" s="81"/>
      <c r="X21" s="81"/>
      <c r="Y21" s="81"/>
      <c r="Z21" s="78"/>
      <c r="AA21" s="79">
        <f t="shared" si="2"/>
        <v>336.87400000000002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0.38800000000000001</v>
      </c>
      <c r="G26" s="88">
        <f t="shared" si="3"/>
        <v>0</v>
      </c>
      <c r="H26" s="88">
        <f t="shared" si="3"/>
        <v>0</v>
      </c>
      <c r="I26" s="88">
        <f t="shared" si="3"/>
        <v>5.2490000000000006</v>
      </c>
      <c r="J26" s="88">
        <f t="shared" si="3"/>
        <v>59.016000000000005</v>
      </c>
      <c r="K26" s="88">
        <f t="shared" si="3"/>
        <v>54.527000000000001</v>
      </c>
      <c r="L26" s="88">
        <f t="shared" si="3"/>
        <v>49.655000000000001</v>
      </c>
      <c r="M26" s="88">
        <f t="shared" si="3"/>
        <v>52.828999999999994</v>
      </c>
      <c r="N26" s="88">
        <f t="shared" si="3"/>
        <v>54.287000000000006</v>
      </c>
      <c r="O26" s="88">
        <f t="shared" si="3"/>
        <v>57.611000000000004</v>
      </c>
      <c r="P26" s="88">
        <f t="shared" si="3"/>
        <v>45.772999999999996</v>
      </c>
      <c r="Q26" s="88">
        <f t="shared" si="3"/>
        <v>27.821999999999996</v>
      </c>
      <c r="R26" s="88">
        <f t="shared" si="3"/>
        <v>4.9079999999999995</v>
      </c>
      <c r="S26" s="88">
        <f t="shared" si="3"/>
        <v>33.159999999999997</v>
      </c>
      <c r="T26" s="88">
        <f t="shared" si="3"/>
        <v>0</v>
      </c>
      <c r="U26" s="88">
        <f t="shared" si="3"/>
        <v>0.36899999999999999</v>
      </c>
      <c r="V26" s="88">
        <f t="shared" si="3"/>
        <v>2.4E-2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445.61800000000005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64.037999999999997</v>
      </c>
      <c r="C30" s="77">
        <v>5.1669999999999998</v>
      </c>
      <c r="D30" s="77"/>
      <c r="E30" s="77"/>
      <c r="F30" s="77">
        <v>0.38800000000000001</v>
      </c>
      <c r="G30" s="77"/>
      <c r="H30" s="77">
        <v>114.345</v>
      </c>
      <c r="I30" s="77">
        <v>39.161999999999999</v>
      </c>
      <c r="J30" s="77">
        <v>222.39699999999999</v>
      </c>
      <c r="K30" s="77">
        <v>82.47</v>
      </c>
      <c r="L30" s="77">
        <v>89.781999999999996</v>
      </c>
      <c r="M30" s="77">
        <v>99.903000000000006</v>
      </c>
      <c r="N30" s="77">
        <v>101.73099999999999</v>
      </c>
      <c r="O30" s="77">
        <v>103.2</v>
      </c>
      <c r="P30" s="77">
        <v>86.399000000000001</v>
      </c>
      <c r="Q30" s="77">
        <v>54.707999999999998</v>
      </c>
      <c r="R30" s="77">
        <v>86.126999999999995</v>
      </c>
      <c r="S30" s="77">
        <v>60.777999999999999</v>
      </c>
      <c r="T30" s="77">
        <v>29.114000000000001</v>
      </c>
      <c r="U30" s="77">
        <v>44.015000000000001</v>
      </c>
      <c r="V30" s="77">
        <v>50.027999999999999</v>
      </c>
      <c r="W30" s="77">
        <v>24.425000000000001</v>
      </c>
      <c r="X30" s="77">
        <v>36.64</v>
      </c>
      <c r="Y30" s="77">
        <v>35.89</v>
      </c>
      <c r="Z30" s="78"/>
      <c r="AA30" s="79">
        <f>SUM(B30:Z30)</f>
        <v>1430.7070000000003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64.037999999999997</v>
      </c>
      <c r="C32" s="62">
        <f t="shared" ref="C32:Z32" si="4">IF(LEN(C$2)&gt;0,SUM(C29:C31),"")</f>
        <v>5.1669999999999998</v>
      </c>
      <c r="D32" s="62">
        <f t="shared" si="4"/>
        <v>0</v>
      </c>
      <c r="E32" s="62">
        <f t="shared" si="4"/>
        <v>0</v>
      </c>
      <c r="F32" s="62">
        <f t="shared" si="4"/>
        <v>0.38800000000000001</v>
      </c>
      <c r="G32" s="62">
        <f t="shared" si="4"/>
        <v>0</v>
      </c>
      <c r="H32" s="62">
        <f t="shared" si="4"/>
        <v>114.345</v>
      </c>
      <c r="I32" s="62">
        <f t="shared" si="4"/>
        <v>39.161999999999999</v>
      </c>
      <c r="J32" s="62">
        <f t="shared" si="4"/>
        <v>222.39699999999999</v>
      </c>
      <c r="K32" s="62">
        <f t="shared" si="4"/>
        <v>82.47</v>
      </c>
      <c r="L32" s="62">
        <f t="shared" si="4"/>
        <v>89.781999999999996</v>
      </c>
      <c r="M32" s="62">
        <f t="shared" si="4"/>
        <v>99.903000000000006</v>
      </c>
      <c r="N32" s="62">
        <f t="shared" si="4"/>
        <v>101.73099999999999</v>
      </c>
      <c r="O32" s="62">
        <f t="shared" si="4"/>
        <v>103.2</v>
      </c>
      <c r="P32" s="62">
        <f t="shared" si="4"/>
        <v>86.399000000000001</v>
      </c>
      <c r="Q32" s="62">
        <f t="shared" si="4"/>
        <v>54.707999999999998</v>
      </c>
      <c r="R32" s="62">
        <f t="shared" si="4"/>
        <v>86.126999999999995</v>
      </c>
      <c r="S32" s="62">
        <f t="shared" si="4"/>
        <v>60.777999999999999</v>
      </c>
      <c r="T32" s="62">
        <f t="shared" si="4"/>
        <v>29.114000000000001</v>
      </c>
      <c r="U32" s="62">
        <f t="shared" si="4"/>
        <v>44.015000000000001</v>
      </c>
      <c r="V32" s="62">
        <f t="shared" si="4"/>
        <v>50.027999999999999</v>
      </c>
      <c r="W32" s="62">
        <f t="shared" si="4"/>
        <v>24.425000000000001</v>
      </c>
      <c r="X32" s="62">
        <f t="shared" si="4"/>
        <v>36.64</v>
      </c>
      <c r="Y32" s="62">
        <f t="shared" si="4"/>
        <v>35.89</v>
      </c>
      <c r="Z32" s="63" t="str">
        <f t="shared" si="4"/>
        <v/>
      </c>
      <c r="AA32" s="64">
        <f>SUM(AA29:AA31)</f>
        <v>1430.7070000000003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65.5</v>
      </c>
      <c r="D39" s="99">
        <v>39.4</v>
      </c>
      <c r="E39" s="99">
        <v>56</v>
      </c>
      <c r="F39" s="99">
        <v>55.5</v>
      </c>
      <c r="G39" s="99">
        <v>59.5</v>
      </c>
      <c r="H39" s="99"/>
      <c r="I39" s="99">
        <v>371.3</v>
      </c>
      <c r="J39" s="99"/>
      <c r="K39" s="99"/>
      <c r="L39" s="99"/>
      <c r="M39" s="99"/>
      <c r="N39" s="99"/>
      <c r="O39" s="99"/>
      <c r="P39" s="99"/>
      <c r="Q39" s="99"/>
      <c r="R39" s="99">
        <v>29</v>
      </c>
      <c r="S39" s="99"/>
      <c r="T39" s="99"/>
      <c r="U39" s="99"/>
      <c r="V39" s="99"/>
      <c r="W39" s="99">
        <v>37.200000000000003</v>
      </c>
      <c r="X39" s="99"/>
      <c r="Y39" s="99"/>
      <c r="Z39" s="100"/>
      <c r="AA39" s="79">
        <f t="shared" si="5"/>
        <v>713.40000000000009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65.5</v>
      </c>
      <c r="D40" s="88">
        <f t="shared" si="6"/>
        <v>39.4</v>
      </c>
      <c r="E40" s="88">
        <f t="shared" si="6"/>
        <v>56</v>
      </c>
      <c r="F40" s="88">
        <f t="shared" si="6"/>
        <v>55.5</v>
      </c>
      <c r="G40" s="88">
        <f t="shared" si="6"/>
        <v>59.5</v>
      </c>
      <c r="H40" s="88">
        <f t="shared" si="6"/>
        <v>0</v>
      </c>
      <c r="I40" s="88">
        <f t="shared" si="6"/>
        <v>371.3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37.200000000000003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713.40000000000009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65.5</v>
      </c>
      <c r="D47" s="99">
        <v>39.4</v>
      </c>
      <c r="E47" s="99">
        <v>56</v>
      </c>
      <c r="F47" s="99">
        <v>55.5</v>
      </c>
      <c r="G47" s="99">
        <v>59.5</v>
      </c>
      <c r="H47" s="99"/>
      <c r="I47" s="99">
        <v>371.3</v>
      </c>
      <c r="J47" s="99"/>
      <c r="K47" s="99"/>
      <c r="L47" s="99"/>
      <c r="M47" s="99"/>
      <c r="N47" s="99"/>
      <c r="O47" s="99"/>
      <c r="P47" s="99"/>
      <c r="Q47" s="99"/>
      <c r="R47" s="99">
        <v>29</v>
      </c>
      <c r="S47" s="99"/>
      <c r="T47" s="99"/>
      <c r="U47" s="99"/>
      <c r="V47" s="99"/>
      <c r="W47" s="99">
        <v>37.200000000000003</v>
      </c>
      <c r="X47" s="99"/>
      <c r="Y47" s="99"/>
      <c r="Z47" s="100"/>
      <c r="AA47" s="79">
        <f t="shared" si="7"/>
        <v>713.40000000000009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65.5</v>
      </c>
      <c r="D49" s="88">
        <f t="shared" si="8"/>
        <v>39.4</v>
      </c>
      <c r="E49" s="88">
        <f t="shared" si="8"/>
        <v>56</v>
      </c>
      <c r="F49" s="88">
        <f t="shared" si="8"/>
        <v>55.5</v>
      </c>
      <c r="G49" s="88">
        <f t="shared" si="8"/>
        <v>59.5</v>
      </c>
      <c r="H49" s="88">
        <f t="shared" si="8"/>
        <v>0</v>
      </c>
      <c r="I49" s="88">
        <f t="shared" si="8"/>
        <v>371.3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37.200000000000003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713.40000000000009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64.038000000000011</v>
      </c>
      <c r="C52" s="88">
        <f t="shared" si="10"/>
        <v>70.667000000000002</v>
      </c>
      <c r="D52" s="88">
        <f t="shared" si="10"/>
        <v>39.4</v>
      </c>
      <c r="E52" s="88">
        <f t="shared" si="10"/>
        <v>56</v>
      </c>
      <c r="F52" s="88">
        <f t="shared" si="10"/>
        <v>55.887999999999998</v>
      </c>
      <c r="G52" s="88">
        <f t="shared" si="10"/>
        <v>59.5</v>
      </c>
      <c r="H52" s="88">
        <f t="shared" si="10"/>
        <v>114.345</v>
      </c>
      <c r="I52" s="88">
        <f t="shared" si="10"/>
        <v>410.46199999999999</v>
      </c>
      <c r="J52" s="88">
        <f t="shared" si="10"/>
        <v>222.39699999999999</v>
      </c>
      <c r="K52" s="88">
        <f t="shared" si="10"/>
        <v>82.47</v>
      </c>
      <c r="L52" s="88">
        <f t="shared" si="10"/>
        <v>89.781999999999996</v>
      </c>
      <c r="M52" s="88">
        <f t="shared" si="10"/>
        <v>99.902999999999992</v>
      </c>
      <c r="N52" s="88">
        <f t="shared" si="10"/>
        <v>101.73099999999999</v>
      </c>
      <c r="O52" s="88">
        <f t="shared" si="10"/>
        <v>103.2</v>
      </c>
      <c r="P52" s="88">
        <f t="shared" si="10"/>
        <v>86.399000000000001</v>
      </c>
      <c r="Q52" s="88">
        <f t="shared" si="10"/>
        <v>54.707999999999998</v>
      </c>
      <c r="R52" s="88">
        <f t="shared" si="10"/>
        <v>115.127</v>
      </c>
      <c r="S52" s="88">
        <f t="shared" si="10"/>
        <v>60.777999999999999</v>
      </c>
      <c r="T52" s="88">
        <f t="shared" si="10"/>
        <v>29.114000000000001</v>
      </c>
      <c r="U52" s="88">
        <f t="shared" si="10"/>
        <v>44.015000000000001</v>
      </c>
      <c r="V52" s="88">
        <f t="shared" si="10"/>
        <v>50.028000000000006</v>
      </c>
      <c r="W52" s="88">
        <f t="shared" si="10"/>
        <v>61.625</v>
      </c>
      <c r="X52" s="88">
        <f t="shared" si="10"/>
        <v>36.64</v>
      </c>
      <c r="Y52" s="88">
        <f t="shared" si="10"/>
        <v>35.89</v>
      </c>
      <c r="Z52" s="89" t="str">
        <f t="shared" si="10"/>
        <v/>
      </c>
      <c r="AA52" s="104">
        <f>SUM(B52:Z52)</f>
        <v>2144.107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64.036999999999992</v>
      </c>
      <c r="C4" s="18">
        <v>70.650000000000006</v>
      </c>
      <c r="D4" s="18">
        <v>39.397999999999996</v>
      </c>
      <c r="E4" s="18">
        <v>56.045999999999999</v>
      </c>
      <c r="F4" s="18">
        <v>55.875</v>
      </c>
      <c r="G4" s="18">
        <v>59.455999999999996</v>
      </c>
      <c r="H4" s="18">
        <v>114.345</v>
      </c>
      <c r="I4" s="18">
        <v>410.483</v>
      </c>
      <c r="J4" s="18">
        <v>222.39699999999999</v>
      </c>
      <c r="K4" s="18">
        <v>82.47</v>
      </c>
      <c r="L4" s="18">
        <v>89.781999999999996</v>
      </c>
      <c r="M4" s="18">
        <v>99.902999999999992</v>
      </c>
      <c r="N4" s="18">
        <v>101.73100000000001</v>
      </c>
      <c r="O4" s="18">
        <v>103.2</v>
      </c>
      <c r="P4" s="18">
        <v>86.399000000000015</v>
      </c>
      <c r="Q4" s="18">
        <v>54.708000000000006</v>
      </c>
      <c r="R4" s="18">
        <v>115.17699999999999</v>
      </c>
      <c r="S4" s="18">
        <v>60.777999999999999</v>
      </c>
      <c r="T4" s="18">
        <v>29.113999999999997</v>
      </c>
      <c r="U4" s="18">
        <v>44.004999999999995</v>
      </c>
      <c r="V4" s="18">
        <v>50.017000000000003</v>
      </c>
      <c r="W4" s="18">
        <v>61.670000000000016</v>
      </c>
      <c r="X4" s="18">
        <v>36.64</v>
      </c>
      <c r="Y4" s="18">
        <v>35.89</v>
      </c>
      <c r="Z4" s="19"/>
      <c r="AA4" s="20">
        <f>SUM(B4:Z4)</f>
        <v>2144.1709999999998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99.67</v>
      </c>
      <c r="C7" s="28">
        <v>97.04</v>
      </c>
      <c r="D7" s="28">
        <v>96.18</v>
      </c>
      <c r="E7" s="28">
        <v>89</v>
      </c>
      <c r="F7" s="28">
        <v>89</v>
      </c>
      <c r="G7" s="28">
        <v>98.79</v>
      </c>
      <c r="H7" s="28">
        <v>149.24</v>
      </c>
      <c r="I7" s="28">
        <v>146.41999999999999</v>
      </c>
      <c r="J7" s="28">
        <v>104.8</v>
      </c>
      <c r="K7" s="28">
        <v>77.489999999999995</v>
      </c>
      <c r="L7" s="28">
        <v>56.36</v>
      </c>
      <c r="M7" s="28">
        <v>36.75</v>
      </c>
      <c r="N7" s="28">
        <v>31.54</v>
      </c>
      <c r="O7" s="28">
        <v>26.11</v>
      </c>
      <c r="P7" s="28">
        <v>58.69</v>
      </c>
      <c r="Q7" s="28">
        <v>76.64</v>
      </c>
      <c r="R7" s="28">
        <v>106</v>
      </c>
      <c r="S7" s="28">
        <v>152.13999999999999</v>
      </c>
      <c r="T7" s="28">
        <v>177.89</v>
      </c>
      <c r="U7" s="28">
        <v>188</v>
      </c>
      <c r="V7" s="28">
        <v>136.32</v>
      </c>
      <c r="W7" s="28">
        <v>101</v>
      </c>
      <c r="X7" s="28">
        <v>100.88</v>
      </c>
      <c r="Y7" s="28">
        <v>98.63</v>
      </c>
      <c r="Z7" s="29"/>
      <c r="AA7" s="30">
        <f>IF(SUM(B7:Z7)&lt;&gt;0,AVERAGEIF(B7:Z7,"&lt;&gt;"""),"")</f>
        <v>99.774166666666659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390</v>
      </c>
      <c r="J12" s="52">
        <v>217.267</v>
      </c>
      <c r="K12" s="52">
        <v>82.242999999999995</v>
      </c>
      <c r="L12" s="52">
        <v>89.506</v>
      </c>
      <c r="M12" s="52">
        <v>87.657999999999987</v>
      </c>
      <c r="N12" s="52">
        <v>89.531999999999996</v>
      </c>
      <c r="O12" s="52">
        <v>91.11099999999999</v>
      </c>
      <c r="P12" s="52">
        <v>77.186000000000007</v>
      </c>
      <c r="Q12" s="52">
        <v>52.546999999999997</v>
      </c>
      <c r="R12" s="52">
        <v>100</v>
      </c>
      <c r="S12" s="52">
        <v>60.777999999999999</v>
      </c>
      <c r="T12" s="52"/>
      <c r="U12" s="52"/>
      <c r="V12" s="52"/>
      <c r="W12" s="52"/>
      <c r="X12" s="52"/>
      <c r="Y12" s="52"/>
      <c r="Z12" s="53"/>
      <c r="AA12" s="54">
        <f t="shared" si="0"/>
        <v>1387.828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3.2679999999999998</v>
      </c>
      <c r="C14" s="57">
        <v>4.1900000000000004</v>
      </c>
      <c r="D14" s="57">
        <v>7.9530000000000003</v>
      </c>
      <c r="E14" s="57">
        <v>9.7390000000000008</v>
      </c>
      <c r="F14" s="57">
        <v>9.5180000000000007</v>
      </c>
      <c r="G14" s="57">
        <v>5.8330000000000002</v>
      </c>
      <c r="H14" s="57">
        <v>5.7770000000000001</v>
      </c>
      <c r="I14" s="57"/>
      <c r="J14" s="57"/>
      <c r="K14" s="57"/>
      <c r="L14" s="57"/>
      <c r="M14" s="57">
        <v>9.3059999999999992</v>
      </c>
      <c r="N14" s="57">
        <v>9.33</v>
      </c>
      <c r="O14" s="57">
        <v>9.3520000000000003</v>
      </c>
      <c r="P14" s="57">
        <v>6.6710000000000003</v>
      </c>
      <c r="Q14" s="57"/>
      <c r="R14" s="57">
        <v>1.1720000000000002</v>
      </c>
      <c r="S14" s="57"/>
      <c r="T14" s="57">
        <v>3.2510000000000003</v>
      </c>
      <c r="U14" s="57"/>
      <c r="V14" s="57">
        <v>1.615</v>
      </c>
      <c r="W14" s="57">
        <v>3.4320000000000004</v>
      </c>
      <c r="X14" s="57">
        <v>1.1839999999999999</v>
      </c>
      <c r="Y14" s="57">
        <v>1.3969999999999998</v>
      </c>
      <c r="Z14" s="58"/>
      <c r="AA14" s="59">
        <f t="shared" si="0"/>
        <v>92.988000000000014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3.2679999999999998</v>
      </c>
      <c r="C16" s="62">
        <f t="shared" ref="C16:Z16" si="1">IF(LEN(C$2)&gt;0,SUM(C10:C15),"")</f>
        <v>4.1900000000000004</v>
      </c>
      <c r="D16" s="62">
        <f t="shared" si="1"/>
        <v>7.9530000000000003</v>
      </c>
      <c r="E16" s="62">
        <f t="shared" si="1"/>
        <v>9.7390000000000008</v>
      </c>
      <c r="F16" s="62">
        <f t="shared" si="1"/>
        <v>9.5180000000000007</v>
      </c>
      <c r="G16" s="62">
        <f t="shared" si="1"/>
        <v>5.8330000000000002</v>
      </c>
      <c r="H16" s="62">
        <f t="shared" si="1"/>
        <v>55.777000000000001</v>
      </c>
      <c r="I16" s="62">
        <f t="shared" si="1"/>
        <v>390</v>
      </c>
      <c r="J16" s="62">
        <f t="shared" si="1"/>
        <v>217.267</v>
      </c>
      <c r="K16" s="62">
        <f t="shared" si="1"/>
        <v>82.242999999999995</v>
      </c>
      <c r="L16" s="62">
        <f t="shared" si="1"/>
        <v>89.506</v>
      </c>
      <c r="M16" s="62">
        <f t="shared" si="1"/>
        <v>96.963999999999984</v>
      </c>
      <c r="N16" s="62">
        <f t="shared" si="1"/>
        <v>98.861999999999995</v>
      </c>
      <c r="O16" s="62">
        <f t="shared" si="1"/>
        <v>100.46299999999999</v>
      </c>
      <c r="P16" s="62">
        <f t="shared" si="1"/>
        <v>83.857000000000014</v>
      </c>
      <c r="Q16" s="62">
        <f t="shared" si="1"/>
        <v>52.546999999999997</v>
      </c>
      <c r="R16" s="62">
        <f t="shared" si="1"/>
        <v>101.172</v>
      </c>
      <c r="S16" s="62">
        <f t="shared" si="1"/>
        <v>60.777999999999999</v>
      </c>
      <c r="T16" s="62">
        <f t="shared" si="1"/>
        <v>3.2510000000000003</v>
      </c>
      <c r="U16" s="62">
        <f t="shared" si="1"/>
        <v>0</v>
      </c>
      <c r="V16" s="62">
        <f t="shared" si="1"/>
        <v>1.615</v>
      </c>
      <c r="W16" s="62">
        <f t="shared" si="1"/>
        <v>3.4320000000000004</v>
      </c>
      <c r="X16" s="62">
        <f t="shared" si="1"/>
        <v>1.1839999999999999</v>
      </c>
      <c r="Y16" s="62">
        <f t="shared" si="1"/>
        <v>1.3969999999999998</v>
      </c>
      <c r="Z16" s="63" t="str">
        <f t="shared" si="1"/>
        <v/>
      </c>
      <c r="AA16" s="64">
        <f>SUM(AA10:AA15)</f>
        <v>1480.816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28.651999999999997</v>
      </c>
      <c r="C20" s="77">
        <v>28.395</v>
      </c>
      <c r="D20" s="77">
        <v>8.4420000000000002</v>
      </c>
      <c r="E20" s="77">
        <v>8.3190000000000008</v>
      </c>
      <c r="F20" s="77">
        <v>8.3509999999999991</v>
      </c>
      <c r="G20" s="77">
        <v>28.446999999999999</v>
      </c>
      <c r="H20" s="77">
        <v>29.238</v>
      </c>
      <c r="I20" s="77">
        <v>15.775000000000002</v>
      </c>
      <c r="J20" s="77">
        <v>5.1300000000000008</v>
      </c>
      <c r="K20" s="77">
        <v>0.22700000000000001</v>
      </c>
      <c r="L20" s="77">
        <v>0.27600000000000002</v>
      </c>
      <c r="M20" s="77">
        <v>2.016</v>
      </c>
      <c r="N20" s="77">
        <v>1.9660000000000002</v>
      </c>
      <c r="O20" s="77">
        <v>1.8699999999999999</v>
      </c>
      <c r="P20" s="77">
        <v>1.665</v>
      </c>
      <c r="Q20" s="77">
        <v>1.3260000000000001</v>
      </c>
      <c r="R20" s="77">
        <v>9.3929999999999989</v>
      </c>
      <c r="S20" s="77"/>
      <c r="T20" s="77">
        <v>8.9190000000000005</v>
      </c>
      <c r="U20" s="77"/>
      <c r="V20" s="77">
        <v>8.8119999999999994</v>
      </c>
      <c r="W20" s="77">
        <v>11.18</v>
      </c>
      <c r="X20" s="77">
        <v>8.7840000000000007</v>
      </c>
      <c r="Y20" s="77">
        <v>8.6859999999999999</v>
      </c>
      <c r="Z20" s="78"/>
      <c r="AA20" s="79">
        <f t="shared" si="2"/>
        <v>225.86900000000003</v>
      </c>
    </row>
    <row r="21" spans="1:27" ht="24.95" customHeight="1" x14ac:dyDescent="0.2">
      <c r="A21" s="75" t="s">
        <v>16</v>
      </c>
      <c r="B21" s="80">
        <v>20.216999999999999</v>
      </c>
      <c r="C21" s="81">
        <v>38.064999999999998</v>
      </c>
      <c r="D21" s="81">
        <v>23.003</v>
      </c>
      <c r="E21" s="81">
        <v>37.988</v>
      </c>
      <c r="F21" s="81">
        <v>38.006</v>
      </c>
      <c r="G21" s="81">
        <v>25.176000000000002</v>
      </c>
      <c r="H21" s="81">
        <v>29.33</v>
      </c>
      <c r="I21" s="81">
        <v>4.7080000000000002</v>
      </c>
      <c r="J21" s="81"/>
      <c r="K21" s="81"/>
      <c r="L21" s="81"/>
      <c r="M21" s="81">
        <v>0.92300000000000004</v>
      </c>
      <c r="N21" s="81">
        <v>0.90300000000000002</v>
      </c>
      <c r="O21" s="81">
        <v>0.86699999999999999</v>
      </c>
      <c r="P21" s="81">
        <v>0.877</v>
      </c>
      <c r="Q21" s="81">
        <v>0.83499999999999996</v>
      </c>
      <c r="R21" s="81">
        <v>4.6120000000000001</v>
      </c>
      <c r="S21" s="81"/>
      <c r="T21" s="81">
        <v>16.944000000000003</v>
      </c>
      <c r="U21" s="81">
        <v>3.0049999999999999</v>
      </c>
      <c r="V21" s="81">
        <v>7.8900000000000006</v>
      </c>
      <c r="W21" s="81">
        <v>47.058</v>
      </c>
      <c r="X21" s="81">
        <v>26.671999999999997</v>
      </c>
      <c r="Y21" s="81">
        <v>25.807000000000002</v>
      </c>
      <c r="Z21" s="78"/>
      <c r="AA21" s="79">
        <f t="shared" si="2"/>
        <v>352.88599999999997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48.869</v>
      </c>
      <c r="C26" s="88">
        <f t="shared" ref="C26:Z26" si="3">IF(LEN(C$2)&gt;0,SUM(C19:C25),"")</f>
        <v>66.459999999999994</v>
      </c>
      <c r="D26" s="88">
        <f t="shared" si="3"/>
        <v>31.445</v>
      </c>
      <c r="E26" s="88">
        <f t="shared" si="3"/>
        <v>46.307000000000002</v>
      </c>
      <c r="F26" s="88">
        <f t="shared" si="3"/>
        <v>46.356999999999999</v>
      </c>
      <c r="G26" s="88">
        <f t="shared" si="3"/>
        <v>53.623000000000005</v>
      </c>
      <c r="H26" s="88">
        <f t="shared" si="3"/>
        <v>58.567999999999998</v>
      </c>
      <c r="I26" s="88">
        <f t="shared" si="3"/>
        <v>20.483000000000004</v>
      </c>
      <c r="J26" s="88">
        <f t="shared" si="3"/>
        <v>5.1300000000000008</v>
      </c>
      <c r="K26" s="88">
        <f t="shared" si="3"/>
        <v>0.22700000000000001</v>
      </c>
      <c r="L26" s="88">
        <f t="shared" si="3"/>
        <v>0.27600000000000002</v>
      </c>
      <c r="M26" s="88">
        <f t="shared" si="3"/>
        <v>2.9390000000000001</v>
      </c>
      <c r="N26" s="88">
        <f t="shared" si="3"/>
        <v>2.8690000000000002</v>
      </c>
      <c r="O26" s="88">
        <f t="shared" si="3"/>
        <v>2.7370000000000001</v>
      </c>
      <c r="P26" s="88">
        <f t="shared" si="3"/>
        <v>2.5419999999999998</v>
      </c>
      <c r="Q26" s="88">
        <f t="shared" si="3"/>
        <v>2.161</v>
      </c>
      <c r="R26" s="88">
        <f t="shared" si="3"/>
        <v>14.004999999999999</v>
      </c>
      <c r="S26" s="88">
        <f t="shared" si="3"/>
        <v>0</v>
      </c>
      <c r="T26" s="88">
        <f t="shared" si="3"/>
        <v>25.863000000000003</v>
      </c>
      <c r="U26" s="88">
        <f t="shared" si="3"/>
        <v>3.0049999999999999</v>
      </c>
      <c r="V26" s="88">
        <f t="shared" si="3"/>
        <v>16.701999999999998</v>
      </c>
      <c r="W26" s="88">
        <f t="shared" si="3"/>
        <v>58.238</v>
      </c>
      <c r="X26" s="88">
        <f t="shared" si="3"/>
        <v>35.455999999999996</v>
      </c>
      <c r="Y26" s="88">
        <f t="shared" si="3"/>
        <v>34.493000000000002</v>
      </c>
      <c r="Z26" s="89" t="str">
        <f t="shared" si="3"/>
        <v/>
      </c>
      <c r="AA26" s="90">
        <f>SUM(AA19:AA25)</f>
        <v>578.755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52.137</v>
      </c>
      <c r="C30" s="77">
        <v>70.650000000000006</v>
      </c>
      <c r="D30" s="77">
        <v>39.398000000000003</v>
      </c>
      <c r="E30" s="77">
        <v>56.045999999999999</v>
      </c>
      <c r="F30" s="77">
        <v>55.875</v>
      </c>
      <c r="G30" s="77">
        <v>59.456000000000003</v>
      </c>
      <c r="H30" s="77">
        <v>114.345</v>
      </c>
      <c r="I30" s="77">
        <v>410.483</v>
      </c>
      <c r="J30" s="77">
        <v>222.39699999999999</v>
      </c>
      <c r="K30" s="77">
        <v>82.47</v>
      </c>
      <c r="L30" s="77">
        <v>89.781999999999996</v>
      </c>
      <c r="M30" s="77">
        <v>99.903000000000006</v>
      </c>
      <c r="N30" s="77">
        <v>101.73099999999999</v>
      </c>
      <c r="O30" s="77">
        <v>103.2</v>
      </c>
      <c r="P30" s="77">
        <v>86.399000000000001</v>
      </c>
      <c r="Q30" s="77">
        <v>54.707999999999998</v>
      </c>
      <c r="R30" s="77">
        <v>115.17700000000001</v>
      </c>
      <c r="S30" s="77">
        <v>60.777999999999999</v>
      </c>
      <c r="T30" s="77">
        <v>29.114000000000001</v>
      </c>
      <c r="U30" s="77">
        <v>3.0049999999999999</v>
      </c>
      <c r="V30" s="77">
        <v>18.317</v>
      </c>
      <c r="W30" s="77">
        <v>61.67</v>
      </c>
      <c r="X30" s="77">
        <v>36.64</v>
      </c>
      <c r="Y30" s="77">
        <v>35.89</v>
      </c>
      <c r="Z30" s="78"/>
      <c r="AA30" s="79">
        <f>SUM(B30:Z30)</f>
        <v>2059.5710000000004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52.137</v>
      </c>
      <c r="C32" s="62">
        <f t="shared" ref="C32:Z32" si="4">IF(LEN(C$2)&gt;0,SUM(C29:C31),"")</f>
        <v>70.650000000000006</v>
      </c>
      <c r="D32" s="62">
        <f t="shared" si="4"/>
        <v>39.398000000000003</v>
      </c>
      <c r="E32" s="62">
        <f t="shared" si="4"/>
        <v>56.045999999999999</v>
      </c>
      <c r="F32" s="62">
        <f t="shared" si="4"/>
        <v>55.875</v>
      </c>
      <c r="G32" s="62">
        <f t="shared" si="4"/>
        <v>59.456000000000003</v>
      </c>
      <c r="H32" s="62">
        <f t="shared" si="4"/>
        <v>114.345</v>
      </c>
      <c r="I32" s="62">
        <f t="shared" si="4"/>
        <v>410.483</v>
      </c>
      <c r="J32" s="62">
        <f t="shared" si="4"/>
        <v>222.39699999999999</v>
      </c>
      <c r="K32" s="62">
        <f t="shared" si="4"/>
        <v>82.47</v>
      </c>
      <c r="L32" s="62">
        <f t="shared" si="4"/>
        <v>89.781999999999996</v>
      </c>
      <c r="M32" s="62">
        <f t="shared" si="4"/>
        <v>99.903000000000006</v>
      </c>
      <c r="N32" s="62">
        <f t="shared" si="4"/>
        <v>101.73099999999999</v>
      </c>
      <c r="O32" s="62">
        <f t="shared" si="4"/>
        <v>103.2</v>
      </c>
      <c r="P32" s="62">
        <f t="shared" si="4"/>
        <v>86.399000000000001</v>
      </c>
      <c r="Q32" s="62">
        <f t="shared" si="4"/>
        <v>54.707999999999998</v>
      </c>
      <c r="R32" s="62">
        <f t="shared" si="4"/>
        <v>115.17700000000001</v>
      </c>
      <c r="S32" s="62">
        <f t="shared" si="4"/>
        <v>60.777999999999999</v>
      </c>
      <c r="T32" s="62">
        <f t="shared" si="4"/>
        <v>29.114000000000001</v>
      </c>
      <c r="U32" s="62">
        <f t="shared" si="4"/>
        <v>3.0049999999999999</v>
      </c>
      <c r="V32" s="62">
        <f t="shared" si="4"/>
        <v>18.317</v>
      </c>
      <c r="W32" s="62">
        <f t="shared" si="4"/>
        <v>61.67</v>
      </c>
      <c r="X32" s="62">
        <f t="shared" si="4"/>
        <v>36.64</v>
      </c>
      <c r="Y32" s="62">
        <f t="shared" si="4"/>
        <v>35.89</v>
      </c>
      <c r="Z32" s="63" t="str">
        <f t="shared" si="4"/>
        <v/>
      </c>
      <c r="AA32" s="64">
        <f>SUM(AA29:AA31)</f>
        <v>2059.5710000000004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11.9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41</v>
      </c>
      <c r="V39" s="99">
        <v>31.7</v>
      </c>
      <c r="W39" s="99"/>
      <c r="X39" s="99"/>
      <c r="Y39" s="99"/>
      <c r="Z39" s="100"/>
      <c r="AA39" s="79">
        <f t="shared" si="5"/>
        <v>84.6</v>
      </c>
    </row>
    <row r="40" spans="1:27" ht="30" customHeight="1" thickBot="1" x14ac:dyDescent="0.25">
      <c r="A40" s="86" t="s">
        <v>46</v>
      </c>
      <c r="B40" s="87">
        <f>IF(LEN(B$2)&gt;0,SUM(B35:B39),"")</f>
        <v>11.9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41</v>
      </c>
      <c r="V40" s="88">
        <f t="shared" si="6"/>
        <v>31.7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11.9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41</v>
      </c>
      <c r="V47" s="99">
        <v>31.7</v>
      </c>
      <c r="W47" s="99"/>
      <c r="X47" s="99"/>
      <c r="Y47" s="99"/>
      <c r="Z47" s="100"/>
      <c r="AA47" s="79">
        <f t="shared" si="7"/>
        <v>84.6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11.9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41</v>
      </c>
      <c r="V49" s="88">
        <f t="shared" si="8"/>
        <v>31.7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64.037000000000006</v>
      </c>
      <c r="C52" s="88">
        <f t="shared" ref="C52:Z52" si="10">IF(LEN(C$2)&gt;0,SUM(C10:C15)+C26+C40,"")</f>
        <v>70.649999999999991</v>
      </c>
      <c r="D52" s="88">
        <f t="shared" si="10"/>
        <v>39.398000000000003</v>
      </c>
      <c r="E52" s="88">
        <f t="shared" si="10"/>
        <v>56.046000000000006</v>
      </c>
      <c r="F52" s="88">
        <f t="shared" si="10"/>
        <v>55.875</v>
      </c>
      <c r="G52" s="88">
        <f t="shared" si="10"/>
        <v>59.456000000000003</v>
      </c>
      <c r="H52" s="88">
        <f t="shared" si="10"/>
        <v>114.345</v>
      </c>
      <c r="I52" s="88">
        <f t="shared" si="10"/>
        <v>410.483</v>
      </c>
      <c r="J52" s="88">
        <f t="shared" si="10"/>
        <v>222.39699999999999</v>
      </c>
      <c r="K52" s="88">
        <f t="shared" si="10"/>
        <v>82.47</v>
      </c>
      <c r="L52" s="88">
        <f t="shared" si="10"/>
        <v>89.781999999999996</v>
      </c>
      <c r="M52" s="88">
        <f t="shared" si="10"/>
        <v>99.902999999999992</v>
      </c>
      <c r="N52" s="88">
        <f t="shared" si="10"/>
        <v>101.73099999999999</v>
      </c>
      <c r="O52" s="88">
        <f t="shared" si="10"/>
        <v>103.19999999999999</v>
      </c>
      <c r="P52" s="88">
        <f t="shared" si="10"/>
        <v>86.399000000000015</v>
      </c>
      <c r="Q52" s="88">
        <f t="shared" si="10"/>
        <v>54.707999999999998</v>
      </c>
      <c r="R52" s="88">
        <f t="shared" si="10"/>
        <v>115.17699999999999</v>
      </c>
      <c r="S52" s="88">
        <f t="shared" si="10"/>
        <v>60.777999999999999</v>
      </c>
      <c r="T52" s="88">
        <f t="shared" si="10"/>
        <v>29.114000000000004</v>
      </c>
      <c r="U52" s="88">
        <f t="shared" si="10"/>
        <v>44.005000000000003</v>
      </c>
      <c r="V52" s="88">
        <f t="shared" si="10"/>
        <v>50.016999999999996</v>
      </c>
      <c r="W52" s="88">
        <f t="shared" si="10"/>
        <v>61.67</v>
      </c>
      <c r="X52" s="88">
        <f t="shared" si="10"/>
        <v>36.639999999999993</v>
      </c>
      <c r="Y52" s="88">
        <f t="shared" si="10"/>
        <v>35.89</v>
      </c>
      <c r="Z52" s="89" t="str">
        <f t="shared" si="10"/>
        <v/>
      </c>
      <c r="AA52" s="104">
        <f>SUM(B52:Z52)</f>
        <v>2144.1709999999998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11.9</v>
      </c>
      <c r="C4" s="18">
        <v>-65.5</v>
      </c>
      <c r="D4" s="18">
        <v>-39.4</v>
      </c>
      <c r="E4" s="18">
        <v>-56</v>
      </c>
      <c r="F4" s="18">
        <v>-55.5</v>
      </c>
      <c r="G4" s="18">
        <v>-59.5</v>
      </c>
      <c r="H4" s="18"/>
      <c r="I4" s="18">
        <v>-371.3</v>
      </c>
      <c r="J4" s="18"/>
      <c r="K4" s="18"/>
      <c r="L4" s="18"/>
      <c r="M4" s="18"/>
      <c r="N4" s="18"/>
      <c r="O4" s="18"/>
      <c r="P4" s="18"/>
      <c r="Q4" s="18"/>
      <c r="R4" s="18">
        <v>-29</v>
      </c>
      <c r="S4" s="18"/>
      <c r="T4" s="18"/>
      <c r="U4" s="18">
        <v>41</v>
      </c>
      <c r="V4" s="18">
        <v>31.7</v>
      </c>
      <c r="W4" s="18">
        <v>-37.200000000000003</v>
      </c>
      <c r="X4" s="18"/>
      <c r="Y4" s="18"/>
      <c r="Z4" s="19"/>
      <c r="AA4" s="111">
        <f>SUM(B4:Z4)</f>
        <v>-628.79999999999995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99.67</v>
      </c>
      <c r="C7" s="117">
        <v>97.04</v>
      </c>
      <c r="D7" s="117">
        <v>96.18</v>
      </c>
      <c r="E7" s="117">
        <v>89</v>
      </c>
      <c r="F7" s="117">
        <v>89</v>
      </c>
      <c r="G7" s="117">
        <v>98.79</v>
      </c>
      <c r="H7" s="117">
        <v>149.24</v>
      </c>
      <c r="I7" s="117">
        <v>146.41999999999999</v>
      </c>
      <c r="J7" s="117">
        <v>104.8</v>
      </c>
      <c r="K7" s="117">
        <v>77.489999999999995</v>
      </c>
      <c r="L7" s="117">
        <v>56.36</v>
      </c>
      <c r="M7" s="117">
        <v>36.75</v>
      </c>
      <c r="N7" s="117">
        <v>31.54</v>
      </c>
      <c r="O7" s="117">
        <v>26.11</v>
      </c>
      <c r="P7" s="117">
        <v>58.69</v>
      </c>
      <c r="Q7" s="117">
        <v>76.64</v>
      </c>
      <c r="R7" s="117">
        <v>106</v>
      </c>
      <c r="S7" s="117">
        <v>152.13999999999999</v>
      </c>
      <c r="T7" s="117">
        <v>177.89</v>
      </c>
      <c r="U7" s="117">
        <v>188</v>
      </c>
      <c r="V7" s="117">
        <v>136.32</v>
      </c>
      <c r="W7" s="117">
        <v>101</v>
      </c>
      <c r="X7" s="117">
        <v>100.88</v>
      </c>
      <c r="Y7" s="117">
        <v>98.63</v>
      </c>
      <c r="Z7" s="118"/>
      <c r="AA7" s="119">
        <f>IF(SUM(B7:Z7)&lt;&gt;0,AVERAGEIF(B7:Z7,"&lt;&gt;"""),"")</f>
        <v>99.774166666666659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65.5</v>
      </c>
      <c r="D15" s="133">
        <v>39.4</v>
      </c>
      <c r="E15" s="133">
        <v>56</v>
      </c>
      <c r="F15" s="133">
        <v>55.5</v>
      </c>
      <c r="G15" s="133">
        <v>59.5</v>
      </c>
      <c r="H15" s="133"/>
      <c r="I15" s="133">
        <v>371.3</v>
      </c>
      <c r="J15" s="133"/>
      <c r="K15" s="133"/>
      <c r="L15" s="133"/>
      <c r="M15" s="133"/>
      <c r="N15" s="133"/>
      <c r="O15" s="133"/>
      <c r="P15" s="133"/>
      <c r="Q15" s="133"/>
      <c r="R15" s="133">
        <v>29</v>
      </c>
      <c r="S15" s="133"/>
      <c r="T15" s="133"/>
      <c r="U15" s="133"/>
      <c r="V15" s="133"/>
      <c r="W15" s="133">
        <v>37.200000000000003</v>
      </c>
      <c r="X15" s="133"/>
      <c r="Y15" s="133"/>
      <c r="Z15" s="131"/>
      <c r="AA15" s="132">
        <f t="shared" si="0"/>
        <v>713.40000000000009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65.5</v>
      </c>
      <c r="D16" s="135">
        <f t="shared" si="1"/>
        <v>39.4</v>
      </c>
      <c r="E16" s="135">
        <f t="shared" si="1"/>
        <v>56</v>
      </c>
      <c r="F16" s="135">
        <f t="shared" si="1"/>
        <v>55.5</v>
      </c>
      <c r="G16" s="135">
        <f t="shared" si="1"/>
        <v>59.5</v>
      </c>
      <c r="H16" s="135">
        <f t="shared" si="1"/>
        <v>0</v>
      </c>
      <c r="I16" s="135">
        <f t="shared" si="1"/>
        <v>371.3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37.200000000000003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713.40000000000009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11.9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41</v>
      </c>
      <c r="V23" s="133">
        <v>31.7</v>
      </c>
      <c r="W23" s="133"/>
      <c r="X23" s="133"/>
      <c r="Y23" s="133"/>
      <c r="Z23" s="131"/>
      <c r="AA23" s="132">
        <f t="shared" si="2"/>
        <v>84.6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11.9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41</v>
      </c>
      <c r="V24" s="135">
        <f t="shared" si="3"/>
        <v>31.7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84.6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2024-09-24T13:28:08Z</dcterms:created>
  <dcterms:modified xsi:type="dcterms:W3CDTF">2024-09-24T13:28:10Z</dcterms:modified>
</cp:coreProperties>
</file>