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<sst xmlns="http://schemas.openxmlformats.org/spreadsheetml/2006/main" count="119" uniqueCount="54">
  <si>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23/09/2024 16:28:42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</si>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</sst>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F6-4D3B-88D7-6AE418329A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F6-4D3B-88D7-6AE418329A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DF6-4D3B-88D7-6AE418329A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0.41400000000000003</c:v>
                </c:pt>
                <c:pt idx="9">
                  <c:v>7.23</c:v>
                </c:pt>
                <c:pt idx="10">
                  <c:v>29.431999999999999</c:v>
                </c:pt>
                <c:pt idx="11">
                  <c:v>36.100999999999999</c:v>
                </c:pt>
                <c:pt idx="12">
                  <c:v>33.718000000000004</c:v>
                </c:pt>
                <c:pt idx="13">
                  <c:v>30.884</c:v>
                </c:pt>
                <c:pt idx="14">
                  <c:v>27.213000000000001</c:v>
                </c:pt>
                <c:pt idx="17">
                  <c:v>2.0379999999999998</c:v>
                </c:pt>
                <c:pt idx="18">
                  <c:v>1.2290000000000001</c:v>
                </c:pt>
                <c:pt idx="19">
                  <c:v>0.84899999999999998</c:v>
                </c:pt>
                <c:pt idx="20">
                  <c:v>1.0249999999999999</c:v>
                </c:pt>
                <c:pt idx="21">
                  <c:v>0.83899999999999997</c:v>
                </c:pt>
                <c:pt idx="22">
                  <c:v>0.80400000000000005</c:v>
                </c:pt>
                <c:pt idx="23">
                  <c:v>0.78800000000000003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F6-4D3B-88D7-6AE418329A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F6-4D3B-88D7-6AE418329A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F6-4D3B-88D7-6AE418329A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F6-4D3B-88D7-6AE418329A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22.145</c:v>
                </c:pt>
                <c:pt idx="19">
                  <c:v>14.53</c:v>
                </c:pt>
                <c:pt idx="20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DF6-4D3B-88D7-6AE418329A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F6-4D3B-88D7-6AE418329A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38.775999999999996</c:v>
                </c:pt>
                <c:pt idx="1">
                  <c:v>39.134999999999998</c:v>
                </c:pt>
                <c:pt idx="2">
                  <c:v>33.557000000000002</c:v>
                </c:pt>
                <c:pt idx="3">
                  <c:v>14.673</c:v>
                </c:pt>
                <c:pt idx="4">
                  <c:v>73.242999999999995</c:v>
                </c:pt>
                <c:pt idx="5">
                  <c:v>99.465000000000003</c:v>
                </c:pt>
                <c:pt idx="6">
                  <c:v>5.1740000000000004</c:v>
                </c:pt>
                <c:pt idx="7">
                  <c:v>31.172999999999998</c:v>
                </c:pt>
                <c:pt idx="8">
                  <c:v>21.632999999999999</c:v>
                </c:pt>
                <c:pt idx="9">
                  <c:v>59.475000000000001</c:v>
                </c:pt>
                <c:pt idx="10">
                  <c:v>63.933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47.128999999999998</c:v>
                </c:pt>
                <c:pt idx="16">
                  <c:v>34.478000000000002</c:v>
                </c:pt>
                <c:pt idx="18">
                  <c:v>45.78</c:v>
                </c:pt>
                <c:pt idx="19">
                  <c:v>58.298000000000002</c:v>
                </c:pt>
                <c:pt idx="20">
                  <c:v>140.304</c:v>
                </c:pt>
                <c:pt idx="21">
                  <c:v>42.582999999999998</c:v>
                </c:pt>
                <c:pt idx="22">
                  <c:v>54.667000000000002</c:v>
                </c:pt>
                <c:pt idx="23">
                  <c:v>57.334000000000003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F6-4D3B-88D7-6AE418329A3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135.19999999999999</c:v>
                </c:pt>
                <c:pt idx="18">
                  <c:v>0</c:v>
                </c:pt>
                <c:pt idx="19">
                  <c:v>28.8</c:v>
                </c:pt>
                <c:pt idx="20">
                  <c:v>0</c:v>
                </c:pt>
                <c:pt idx="21">
                  <c:v>94.3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F6-4D3B-88D7-6AE418329A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0.68800000000000006</c:v>
                </c:pt>
                <c:pt idx="5">
                  <c:v>0.996</c:v>
                </c:pt>
                <c:pt idx="7">
                  <c:v>18.512000000000004</c:v>
                </c:pt>
                <c:pt idx="8">
                  <c:v>2.0339999999999998</c:v>
                </c:pt>
                <c:pt idx="10">
                  <c:v>1.07</c:v>
                </c:pt>
                <c:pt idx="11">
                  <c:v>2.8290000000000002</c:v>
                </c:pt>
                <c:pt idx="12">
                  <c:v>2.46</c:v>
                </c:pt>
                <c:pt idx="13">
                  <c:v>7.9210000000000012</c:v>
                </c:pt>
                <c:pt idx="14">
                  <c:v>8.8339999999999996</c:v>
                </c:pt>
                <c:pt idx="15">
                  <c:v>0.81</c:v>
                </c:pt>
                <c:pt idx="16">
                  <c:v>0.30599999999999999</c:v>
                </c:pt>
                <c:pt idx="17">
                  <c:v>1.2E-2</c:v>
                </c:pt>
                <c:pt idx="20">
                  <c:v>6.81</c:v>
                </c:pt>
                <c:pt idx="22">
                  <c:v>7.8039999999999994</c:v>
                </c:pt>
                <c:pt idx="23">
                  <c:v>8.0150000000000006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F6-4D3B-88D7-6AE418329A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F6-4D3B-88D7-6AE418329A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62.904000000000003</c:v>
                </c:pt>
                <c:pt idx="19">
                  <c:v>28.725999999999999</c:v>
                </c:pt>
                <c:pt idx="20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DF6-4D3B-88D7-6AE418329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</c:v>
                </c:pt>
                <c:pt idx="1">
                  <c:v>84.81</c:v>
                </c:pt>
                <c:pt idx="2">
                  <c:v>82.73</c:v>
                </c:pt>
                <c:pt idx="3">
                  <c:v>82</c:v>
                </c:pt>
                <c:pt idx="4">
                  <c:v>85.12</c:v>
                </c:pt>
                <c:pt idx="5">
                  <c:v>90</c:v>
                </c:pt>
                <c:pt idx="6">
                  <c:v>100</c:v>
                </c:pt>
                <c:pt idx="7">
                  <c:v>140.76</c:v>
                </c:pt>
                <c:pt idx="8">
                  <c:v>123.49</c:v>
                </c:pt>
                <c:pt idx="9">
                  <c:v>97.94</c:v>
                </c:pt>
                <c:pt idx="10">
                  <c:v>82.17</c:v>
                </c:pt>
                <c:pt idx="11">
                  <c:v>69.680000000000007</c:v>
                </c:pt>
                <c:pt idx="12">
                  <c:v>74.34</c:v>
                </c:pt>
                <c:pt idx="13">
                  <c:v>71.67</c:v>
                </c:pt>
                <c:pt idx="14">
                  <c:v>65.09</c:v>
                </c:pt>
                <c:pt idx="15">
                  <c:v>71.31</c:v>
                </c:pt>
                <c:pt idx="16">
                  <c:v>95.84</c:v>
                </c:pt>
                <c:pt idx="17">
                  <c:v>105</c:v>
                </c:pt>
                <c:pt idx="18">
                  <c:v>147.71</c:v>
                </c:pt>
                <c:pt idx="19">
                  <c:v>151.19</c:v>
                </c:pt>
                <c:pt idx="20">
                  <c:v>137.66999999999999</c:v>
                </c:pt>
                <c:pt idx="21">
                  <c:v>107.7</c:v>
                </c:pt>
                <c:pt idx="22">
                  <c:v>102</c:v>
                </c:pt>
                <c:pt idx="23">
                  <c:v>100.4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F6-4D3B-88D7-6AE418329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03-4B87-99DF-C17128DA151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03-4B87-99DF-C17128DA151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7.0430000000000001</c:v>
                </c:pt>
                <c:pt idx="1">
                  <c:v>6.8140000000000001</c:v>
                </c:pt>
                <c:pt idx="2">
                  <c:v>6.609</c:v>
                </c:pt>
                <c:pt idx="3">
                  <c:v>6.6550000000000002</c:v>
                </c:pt>
                <c:pt idx="4">
                  <c:v>6.6920000000000002</c:v>
                </c:pt>
                <c:pt idx="5">
                  <c:v>6.7830000000000004</c:v>
                </c:pt>
                <c:pt idx="6">
                  <c:v>9.1180000000000003</c:v>
                </c:pt>
                <c:pt idx="8">
                  <c:v>6.7270000000000003</c:v>
                </c:pt>
                <c:pt idx="9">
                  <c:v>6.7919999999999998</c:v>
                </c:pt>
                <c:pt idx="10">
                  <c:v>7.0649999999999995</c:v>
                </c:pt>
                <c:pt idx="11">
                  <c:v>6.94</c:v>
                </c:pt>
                <c:pt idx="12">
                  <c:v>6.8719999999999999</c:v>
                </c:pt>
                <c:pt idx="13">
                  <c:v>6.9369999999999994</c:v>
                </c:pt>
                <c:pt idx="14">
                  <c:v>6.8239999999999998</c:v>
                </c:pt>
                <c:pt idx="15">
                  <c:v>6.8810000000000002</c:v>
                </c:pt>
                <c:pt idx="16">
                  <c:v>7.0149999999999997</c:v>
                </c:pt>
                <c:pt idx="17">
                  <c:v>7.1820000000000004</c:v>
                </c:pt>
                <c:pt idx="18">
                  <c:v>7.3220000000000001</c:v>
                </c:pt>
                <c:pt idx="19">
                  <c:v>7.2229999999999999</c:v>
                </c:pt>
                <c:pt idx="20">
                  <c:v>7.2009999999999996</c:v>
                </c:pt>
                <c:pt idx="21">
                  <c:v>7.4829999999999997</c:v>
                </c:pt>
                <c:pt idx="22">
                  <c:v>7.4219999999999997</c:v>
                </c:pt>
                <c:pt idx="23">
                  <c:v>7.3079999999999998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03-4B87-99DF-C17128DA151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29.414000000000001</c:v>
                </c:pt>
                <c:pt idx="1">
                  <c:v>30.863</c:v>
                </c:pt>
                <c:pt idx="2">
                  <c:v>25.745000000000001</c:v>
                </c:pt>
                <c:pt idx="3">
                  <c:v>8.7059999999999995</c:v>
                </c:pt>
                <c:pt idx="4">
                  <c:v>26.425000000000001</c:v>
                </c:pt>
                <c:pt idx="5">
                  <c:v>9.3629999999999995</c:v>
                </c:pt>
                <c:pt idx="6">
                  <c:v>22.536999999999999</c:v>
                </c:pt>
                <c:pt idx="7">
                  <c:v>1.1850000000000001</c:v>
                </c:pt>
                <c:pt idx="8">
                  <c:v>16.073999999999998</c:v>
                </c:pt>
                <c:pt idx="9">
                  <c:v>17.881</c:v>
                </c:pt>
                <c:pt idx="10">
                  <c:v>4.9820000000000002</c:v>
                </c:pt>
                <c:pt idx="11">
                  <c:v>5.1070000000000002</c:v>
                </c:pt>
                <c:pt idx="12">
                  <c:v>5.0780000000000003</c:v>
                </c:pt>
                <c:pt idx="13">
                  <c:v>4.9290000000000003</c:v>
                </c:pt>
                <c:pt idx="14">
                  <c:v>4.5030000000000001</c:v>
                </c:pt>
                <c:pt idx="15">
                  <c:v>13.705</c:v>
                </c:pt>
                <c:pt idx="16">
                  <c:v>19.529999999999998</c:v>
                </c:pt>
                <c:pt idx="17">
                  <c:v>15.465999999999999</c:v>
                </c:pt>
                <c:pt idx="18">
                  <c:v>9.891</c:v>
                </c:pt>
                <c:pt idx="19">
                  <c:v>5.2359999999999998</c:v>
                </c:pt>
                <c:pt idx="20">
                  <c:v>3.9140000000000001</c:v>
                </c:pt>
                <c:pt idx="21">
                  <c:v>9.9870000000000001</c:v>
                </c:pt>
                <c:pt idx="22">
                  <c:v>3.2280000000000002</c:v>
                </c:pt>
                <c:pt idx="23">
                  <c:v>2.774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03-4B87-99DF-C17128DA151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03-4B87-99DF-C17128DA151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03-4B87-99DF-C17128DA151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03-4B87-99DF-C17128DA151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03-4B87-99DF-C17128DA151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03-4B87-99DF-C17128DA151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41</c:v>
                </c:pt>
                <c:pt idx="11">
                  <c:v>41</c:v>
                </c:pt>
                <c:pt idx="12">
                  <c:v>41</c:v>
                </c:pt>
                <c:pt idx="13">
                  <c:v>41</c:v>
                </c:pt>
                <c:pt idx="14">
                  <c:v>41</c:v>
                </c:pt>
                <c:pt idx="17">
                  <c:v>111</c:v>
                </c:pt>
                <c:pt idx="18">
                  <c:v>113</c:v>
                </c:pt>
                <c:pt idx="19">
                  <c:v>118</c:v>
                </c:pt>
                <c:pt idx="20">
                  <c:v>109.967</c:v>
                </c:pt>
                <c:pt idx="21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03-4B87-99DF-C17128DA151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39.4</c:v>
                </c:pt>
                <c:pt idx="5">
                  <c:v>84.3</c:v>
                </c:pt>
                <c:pt idx="6">
                  <c:v>0</c:v>
                </c:pt>
                <c:pt idx="7">
                  <c:v>48.5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111.1</c:v>
                </c:pt>
                <c:pt idx="21">
                  <c:v>0</c:v>
                </c:pt>
                <c:pt idx="22">
                  <c:v>52.6</c:v>
                </c:pt>
                <c:pt idx="23">
                  <c:v>56.1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03-4B87-99DF-C17128DA151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2.319</c:v>
                </c:pt>
                <c:pt idx="1">
                  <c:v>1.458</c:v>
                </c:pt>
                <c:pt idx="2">
                  <c:v>1.2030000000000001</c:v>
                </c:pt>
                <c:pt idx="4">
                  <c:v>0.72599999999999998</c:v>
                </c:pt>
                <c:pt idx="6">
                  <c:v>3.5540000000000003</c:v>
                </c:pt>
                <c:pt idx="8">
                  <c:v>1.28</c:v>
                </c:pt>
                <c:pt idx="9">
                  <c:v>42.031999999999996</c:v>
                </c:pt>
                <c:pt idx="10">
                  <c:v>41.388000000000005</c:v>
                </c:pt>
                <c:pt idx="11">
                  <c:v>10.882999999999999</c:v>
                </c:pt>
                <c:pt idx="12">
                  <c:v>8.2279999999999998</c:v>
                </c:pt>
                <c:pt idx="13">
                  <c:v>10.939</c:v>
                </c:pt>
                <c:pt idx="14">
                  <c:v>8.7200000000000006</c:v>
                </c:pt>
                <c:pt idx="15">
                  <c:v>27.353000000000002</c:v>
                </c:pt>
                <c:pt idx="16">
                  <c:v>8.238999999999999</c:v>
                </c:pt>
                <c:pt idx="17">
                  <c:v>3.5640000000000001</c:v>
                </c:pt>
                <c:pt idx="18">
                  <c:v>1.845</c:v>
                </c:pt>
                <c:pt idx="19">
                  <c:v>0.74399999999999999</c:v>
                </c:pt>
                <c:pt idx="21">
                  <c:v>0.25900000000000001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03-4B87-99DF-C17128DA151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03-4B87-99DF-C17128DA151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03-4B87-99DF-C17128DA1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</c:v>
                </c:pt>
                <c:pt idx="1">
                  <c:v>84.81</c:v>
                </c:pt>
                <c:pt idx="2">
                  <c:v>82.73</c:v>
                </c:pt>
                <c:pt idx="3">
                  <c:v>82</c:v>
                </c:pt>
                <c:pt idx="4">
                  <c:v>85.12</c:v>
                </c:pt>
                <c:pt idx="5">
                  <c:v>90</c:v>
                </c:pt>
                <c:pt idx="6">
                  <c:v>100</c:v>
                </c:pt>
                <c:pt idx="7">
                  <c:v>140.76</c:v>
                </c:pt>
                <c:pt idx="8">
                  <c:v>123.49</c:v>
                </c:pt>
                <c:pt idx="9">
                  <c:v>97.94</c:v>
                </c:pt>
                <c:pt idx="10">
                  <c:v>82.17</c:v>
                </c:pt>
                <c:pt idx="11">
                  <c:v>69.680000000000007</c:v>
                </c:pt>
                <c:pt idx="12">
                  <c:v>74.34</c:v>
                </c:pt>
                <c:pt idx="13">
                  <c:v>71.67</c:v>
                </c:pt>
                <c:pt idx="14">
                  <c:v>65.09</c:v>
                </c:pt>
                <c:pt idx="15">
                  <c:v>71.31</c:v>
                </c:pt>
                <c:pt idx="16">
                  <c:v>95.84</c:v>
                </c:pt>
                <c:pt idx="17">
                  <c:v>105</c:v>
                </c:pt>
                <c:pt idx="18">
                  <c:v>147.71</c:v>
                </c:pt>
                <c:pt idx="19">
                  <c:v>151.19</c:v>
                </c:pt>
                <c:pt idx="20">
                  <c:v>137.66999999999999</c:v>
                </c:pt>
                <c:pt idx="21">
                  <c:v>107.7</c:v>
                </c:pt>
                <c:pt idx="22">
                  <c:v>102</c:v>
                </c:pt>
                <c:pt idx="23">
                  <c:v>100.4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03-4B87-99DF-C17128DA1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38.775999999999996</v>
      </c>
      <c r="C4" s="18">
        <v>39.134999999999998</v>
      </c>
      <c r="D4" s="18">
        <v>33.557000000000002</v>
      </c>
      <c r="E4" s="18">
        <v>15.361000000000001</v>
      </c>
      <c r="F4" s="18">
        <v>73.242999999999995</v>
      </c>
      <c r="G4" s="18">
        <v>100.461</v>
      </c>
      <c r="H4" s="18">
        <v>35.173999999999999</v>
      </c>
      <c r="I4" s="18">
        <v>49.684999999999995</v>
      </c>
      <c r="J4" s="18">
        <v>24.081</v>
      </c>
      <c r="K4" s="18">
        <v>66.704999999999998</v>
      </c>
      <c r="L4" s="18">
        <v>94.435000000000002</v>
      </c>
      <c r="M4" s="18">
        <v>63.93</v>
      </c>
      <c r="N4" s="18">
        <v>61.178000000000004</v>
      </c>
      <c r="O4" s="18">
        <v>63.805</v>
      </c>
      <c r="P4" s="18">
        <v>61.046999999999997</v>
      </c>
      <c r="Q4" s="18">
        <v>47.939</v>
      </c>
      <c r="R4" s="18">
        <v>34.783999999999999</v>
      </c>
      <c r="S4" s="18">
        <v>137.25</v>
      </c>
      <c r="T4" s="18">
        <v>132.05799999999999</v>
      </c>
      <c r="U4" s="18">
        <v>131.203</v>
      </c>
      <c r="V4" s="18">
        <v>232.13900000000001</v>
      </c>
      <c r="W4" s="18">
        <v>137.72199999999998</v>
      </c>
      <c r="X4" s="18">
        <v>63.274999999999999</v>
      </c>
      <c r="Y4" s="18">
        <v>66.137</v>
      </c>
      <c r="Z4" s="19"/>
      <c r="AA4" s="20">
        <f>SUM(B4:Z4)</f>
        <v>1803.08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</v>
      </c>
      <c r="C7" s="28">
        <v>84.81</v>
      </c>
      <c r="D7" s="28">
        <v>82.73</v>
      </c>
      <c r="E7" s="28">
        <v>82</v>
      </c>
      <c r="F7" s="28">
        <v>85.12</v>
      </c>
      <c r="G7" s="28">
        <v>90</v>
      </c>
      <c r="H7" s="28">
        <v>100</v>
      </c>
      <c r="I7" s="28">
        <v>140.76</v>
      </c>
      <c r="J7" s="28">
        <v>123.49</v>
      </c>
      <c r="K7" s="28">
        <v>97.94</v>
      </c>
      <c r="L7" s="28">
        <v>82.17</v>
      </c>
      <c r="M7" s="28">
        <v>69.680000000000007</v>
      </c>
      <c r="N7" s="28">
        <v>74.34</v>
      </c>
      <c r="O7" s="28">
        <v>71.67</v>
      </c>
      <c r="P7" s="28">
        <v>65.09</v>
      </c>
      <c r="Q7" s="28">
        <v>71.31</v>
      </c>
      <c r="R7" s="28">
        <v>95.84</v>
      </c>
      <c r="S7" s="28">
        <v>105</v>
      </c>
      <c r="T7" s="28">
        <v>147.71</v>
      </c>
      <c r="U7" s="28">
        <v>151.19</v>
      </c>
      <c r="V7" s="28">
        <v>137.66999999999999</v>
      </c>
      <c r="W7" s="28">
        <v>107.7</v>
      </c>
      <c r="X7" s="28">
        <v>102</v>
      </c>
      <c r="Y7" s="28">
        <v>100.4</v>
      </c>
      <c r="Z7" s="29"/>
      <c r="AA7" s="30">
        <f>IF(SUM(B7:Z7)&lt;&gt;0,AVERAGEIF(B7:Z7,"&lt;&gt;"""),"")</f>
        <v>98.19250000000001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22.145</v>
      </c>
      <c r="U10" s="42">
        <v>14.53</v>
      </c>
      <c r="V10" s="42">
        <v>29</v>
      </c>
      <c r="W10" s="42"/>
      <c r="X10" s="42"/>
      <c r="Y10" s="42"/>
      <c r="Z10" s="43"/>
      <c r="AA10" s="44">
        <f t="shared" ref="AA10:AA15" si="0">SUM(B10:Z10)</f>
        <v>65.674999999999997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38.775999999999996</v>
      </c>
      <c r="C12" s="52">
        <v>39.134999999999998</v>
      </c>
      <c r="D12" s="52">
        <v>33.557000000000002</v>
      </c>
      <c r="E12" s="52">
        <v>14.673</v>
      </c>
      <c r="F12" s="52">
        <v>73.242999999999995</v>
      </c>
      <c r="G12" s="52">
        <v>99.465000000000003</v>
      </c>
      <c r="H12" s="52">
        <v>5.1740000000000004</v>
      </c>
      <c r="I12" s="52">
        <v>31.172999999999998</v>
      </c>
      <c r="J12" s="52">
        <v>21.632999999999999</v>
      </c>
      <c r="K12" s="52">
        <v>59.475000000000001</v>
      </c>
      <c r="L12" s="52">
        <v>63.933</v>
      </c>
      <c r="M12" s="52">
        <v>25</v>
      </c>
      <c r="N12" s="52">
        <v>25</v>
      </c>
      <c r="O12" s="52">
        <v>25</v>
      </c>
      <c r="P12" s="52">
        <v>25</v>
      </c>
      <c r="Q12" s="52">
        <v>47.128999999999998</v>
      </c>
      <c r="R12" s="52">
        <v>34.478000000000002</v>
      </c>
      <c r="S12" s="52"/>
      <c r="T12" s="52">
        <v>45.78</v>
      </c>
      <c r="U12" s="52">
        <v>58.298000000000002</v>
      </c>
      <c r="V12" s="52">
        <v>140.304</v>
      </c>
      <c r="W12" s="52">
        <v>42.582999999999998</v>
      </c>
      <c r="X12" s="52">
        <v>54.667000000000002</v>
      </c>
      <c r="Y12" s="52">
        <v>57.334000000000003</v>
      </c>
      <c r="Z12" s="53"/>
      <c r="AA12" s="54">
        <f t="shared" si="0"/>
        <v>1060.81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62.904000000000003</v>
      </c>
      <c r="U13" s="52">
        <v>28.725999999999999</v>
      </c>
      <c r="V13" s="52">
        <v>55</v>
      </c>
      <c r="W13" s="52"/>
      <c r="X13" s="52"/>
      <c r="Y13" s="52"/>
      <c r="Z13" s="53"/>
      <c r="AA13" s="54">
        <f t="shared" si="0"/>
        <v>146.63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0.68800000000000006</v>
      </c>
      <c r="F14" s="57"/>
      <c r="G14" s="57">
        <v>0.996</v>
      </c>
      <c r="H14" s="57"/>
      <c r="I14" s="57">
        <v>18.512000000000004</v>
      </c>
      <c r="J14" s="57">
        <v>2.0339999999999998</v>
      </c>
      <c r="K14" s="57"/>
      <c r="L14" s="57">
        <v>1.07</v>
      </c>
      <c r="M14" s="57">
        <v>2.8290000000000002</v>
      </c>
      <c r="N14" s="57">
        <v>2.46</v>
      </c>
      <c r="O14" s="57">
        <v>7.9210000000000012</v>
      </c>
      <c r="P14" s="57">
        <v>8.8339999999999996</v>
      </c>
      <c r="Q14" s="57">
        <v>0.81</v>
      </c>
      <c r="R14" s="57">
        <v>0.30599999999999999</v>
      </c>
      <c r="S14" s="57">
        <v>1.2E-2</v>
      </c>
      <c r="T14" s="57"/>
      <c r="U14" s="57"/>
      <c r="V14" s="57">
        <v>6.81</v>
      </c>
      <c r="W14" s="57"/>
      <c r="X14" s="57">
        <v>7.8039999999999994</v>
      </c>
      <c r="Y14" s="57">
        <v>8.0150000000000006</v>
      </c>
      <c r="Z14" s="58"/>
      <c r="AA14" s="59">
        <f t="shared" si="0"/>
        <v>69.101000000000013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38.775999999999996</v>
      </c>
      <c r="C16" s="62">
        <f t="shared" si="1"/>
        <v>39.134999999999998</v>
      </c>
      <c r="D16" s="62">
        <f t="shared" si="1"/>
        <v>33.557000000000002</v>
      </c>
      <c r="E16" s="62">
        <f t="shared" si="1"/>
        <v>15.361000000000001</v>
      </c>
      <c r="F16" s="62">
        <f t="shared" si="1"/>
        <v>73.242999999999995</v>
      </c>
      <c r="G16" s="62">
        <f t="shared" si="1"/>
        <v>100.461</v>
      </c>
      <c r="H16" s="62">
        <f t="shared" si="1"/>
        <v>5.1740000000000004</v>
      </c>
      <c r="I16" s="62">
        <f t="shared" si="1"/>
        <v>49.685000000000002</v>
      </c>
      <c r="J16" s="62">
        <f t="shared" si="1"/>
        <v>23.666999999999998</v>
      </c>
      <c r="K16" s="62">
        <f t="shared" si="1"/>
        <v>59.475000000000001</v>
      </c>
      <c r="L16" s="62">
        <f t="shared" si="1"/>
        <v>65.003</v>
      </c>
      <c r="M16" s="62">
        <f t="shared" si="1"/>
        <v>27.829000000000001</v>
      </c>
      <c r="N16" s="62">
        <f t="shared" si="1"/>
        <v>27.46</v>
      </c>
      <c r="O16" s="62">
        <f t="shared" si="1"/>
        <v>32.920999999999999</v>
      </c>
      <c r="P16" s="62">
        <f t="shared" si="1"/>
        <v>33.834000000000003</v>
      </c>
      <c r="Q16" s="62">
        <f t="shared" si="1"/>
        <v>47.939</v>
      </c>
      <c r="R16" s="62">
        <f t="shared" si="1"/>
        <v>34.783999999999999</v>
      </c>
      <c r="S16" s="62">
        <f t="shared" si="1"/>
        <v>1.2E-2</v>
      </c>
      <c r="T16" s="62">
        <f t="shared" si="1"/>
        <v>130.82900000000001</v>
      </c>
      <c r="U16" s="62">
        <f t="shared" si="1"/>
        <v>101.554</v>
      </c>
      <c r="V16" s="62">
        <f t="shared" si="1"/>
        <v>231.114</v>
      </c>
      <c r="W16" s="62">
        <f t="shared" si="1"/>
        <v>42.582999999999998</v>
      </c>
      <c r="X16" s="62">
        <f t="shared" si="1"/>
        <v>62.471000000000004</v>
      </c>
      <c r="Y16" s="62">
        <f t="shared" si="1"/>
        <v>65.349000000000004</v>
      </c>
      <c r="Z16" s="63" t="str">
        <f t="shared" si="1"/>
        <v/>
      </c>
      <c r="AA16" s="64">
        <f>SUM(AA10:AA15)</f>
        <v>1342.2159999999999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0.41400000000000003</v>
      </c>
      <c r="K21" s="81">
        <v>7.23</v>
      </c>
      <c r="L21" s="81">
        <v>29.431999999999999</v>
      </c>
      <c r="M21" s="81">
        <v>36.100999999999999</v>
      </c>
      <c r="N21" s="81">
        <v>33.718000000000004</v>
      </c>
      <c r="O21" s="81">
        <v>30.884</v>
      </c>
      <c r="P21" s="81">
        <v>27.213000000000001</v>
      </c>
      <c r="Q21" s="81"/>
      <c r="R21" s="81"/>
      <c r="S21" s="81">
        <v>2.0379999999999998</v>
      </c>
      <c r="T21" s="81">
        <v>1.2290000000000001</v>
      </c>
      <c r="U21" s="81">
        <v>0.84899999999999998</v>
      </c>
      <c r="V21" s="81">
        <v>1.0249999999999999</v>
      </c>
      <c r="W21" s="81">
        <v>0.83899999999999997</v>
      </c>
      <c r="X21" s="81">
        <v>0.80400000000000005</v>
      </c>
      <c r="Y21" s="81">
        <v>0.78800000000000003</v>
      </c>
      <c r="Z21" s="78"/>
      <c r="AA21" s="79">
        <f t="shared" si="2"/>
        <v>172.56400000000002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0.41400000000000003</v>
      </c>
      <c r="K26" s="88">
        <f t="shared" si="3"/>
        <v>7.23</v>
      </c>
      <c r="L26" s="88">
        <f t="shared" si="3"/>
        <v>29.431999999999999</v>
      </c>
      <c r="M26" s="88">
        <f t="shared" si="3"/>
        <v>36.100999999999999</v>
      </c>
      <c r="N26" s="88">
        <f t="shared" si="3"/>
        <v>33.718000000000004</v>
      </c>
      <c r="O26" s="88">
        <f t="shared" si="3"/>
        <v>30.884</v>
      </c>
      <c r="P26" s="88">
        <f t="shared" si="3"/>
        <v>27.213000000000001</v>
      </c>
      <c r="Q26" s="88">
        <f t="shared" si="3"/>
        <v>0</v>
      </c>
      <c r="R26" s="88">
        <f t="shared" si="3"/>
        <v>0</v>
      </c>
      <c r="S26" s="88">
        <f t="shared" si="3"/>
        <v>2.0379999999999998</v>
      </c>
      <c r="T26" s="88">
        <f t="shared" si="3"/>
        <v>1.2290000000000001</v>
      </c>
      <c r="U26" s="88">
        <f t="shared" si="3"/>
        <v>0.84899999999999998</v>
      </c>
      <c r="V26" s="88">
        <f t="shared" si="3"/>
        <v>1.0249999999999999</v>
      </c>
      <c r="W26" s="88">
        <f t="shared" si="3"/>
        <v>0.83899999999999997</v>
      </c>
      <c r="X26" s="88">
        <f t="shared" si="3"/>
        <v>0.80400000000000005</v>
      </c>
      <c r="Y26" s="88">
        <f t="shared" si="3"/>
        <v>0.78800000000000003</v>
      </c>
      <c r="Z26" s="89" t="str">
        <f t="shared" si="3"/>
        <v/>
      </c>
      <c r="AA26" s="90">
        <f>SUM(AA19:AA25)</f>
        <v>172.56400000000002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38.776000000000003</v>
      </c>
      <c r="C30" s="77">
        <v>39.134999999999998</v>
      </c>
      <c r="D30" s="77">
        <v>33.557000000000002</v>
      </c>
      <c r="E30" s="77">
        <v>15.361000000000001</v>
      </c>
      <c r="F30" s="77">
        <v>73.242999999999995</v>
      </c>
      <c r="G30" s="77">
        <v>100.461</v>
      </c>
      <c r="H30" s="77">
        <v>5.1740000000000004</v>
      </c>
      <c r="I30" s="77">
        <v>49.685000000000002</v>
      </c>
      <c r="J30" s="77">
        <v>24.081</v>
      </c>
      <c r="K30" s="77">
        <v>66.704999999999998</v>
      </c>
      <c r="L30" s="77">
        <v>94.435000000000002</v>
      </c>
      <c r="M30" s="77">
        <v>63.93</v>
      </c>
      <c r="N30" s="77">
        <v>61.177999999999997</v>
      </c>
      <c r="O30" s="77">
        <v>63.805</v>
      </c>
      <c r="P30" s="77">
        <v>61.046999999999997</v>
      </c>
      <c r="Q30" s="77">
        <v>47.939</v>
      </c>
      <c r="R30" s="77">
        <v>34.783999999999999</v>
      </c>
      <c r="S30" s="77">
        <v>2.0499999999999998</v>
      </c>
      <c r="T30" s="77">
        <v>132.05799999999999</v>
      </c>
      <c r="U30" s="77">
        <v>102.40300000000001</v>
      </c>
      <c r="V30" s="77">
        <v>232.13900000000001</v>
      </c>
      <c r="W30" s="77">
        <v>43.421999999999997</v>
      </c>
      <c r="X30" s="77">
        <v>63.274999999999999</v>
      </c>
      <c r="Y30" s="77">
        <v>66.137</v>
      </c>
      <c r="Z30" s="78"/>
      <c r="AA30" s="79">
        <f>SUM(B30:Z30)</f>
        <v>1514.78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38.776000000000003</v>
      </c>
      <c r="C32" s="62">
        <f t="shared" ref="C32:Z32" si="4">IF(LEN(C$2)&gt;0,SUM(C29:C31),"")</f>
        <v>39.134999999999998</v>
      </c>
      <c r="D32" s="62">
        <f t="shared" si="4"/>
        <v>33.557000000000002</v>
      </c>
      <c r="E32" s="62">
        <f t="shared" si="4"/>
        <v>15.361000000000001</v>
      </c>
      <c r="F32" s="62">
        <f t="shared" si="4"/>
        <v>73.242999999999995</v>
      </c>
      <c r="G32" s="62">
        <f t="shared" si="4"/>
        <v>100.461</v>
      </c>
      <c r="H32" s="62">
        <f t="shared" si="4"/>
        <v>5.1740000000000004</v>
      </c>
      <c r="I32" s="62">
        <f t="shared" si="4"/>
        <v>49.685000000000002</v>
      </c>
      <c r="J32" s="62">
        <f t="shared" si="4"/>
        <v>24.081</v>
      </c>
      <c r="K32" s="62">
        <f t="shared" si="4"/>
        <v>66.704999999999998</v>
      </c>
      <c r="L32" s="62">
        <f t="shared" si="4"/>
        <v>94.435000000000002</v>
      </c>
      <c r="M32" s="62">
        <f t="shared" si="4"/>
        <v>63.93</v>
      </c>
      <c r="N32" s="62">
        <f t="shared" si="4"/>
        <v>61.177999999999997</v>
      </c>
      <c r="O32" s="62">
        <f t="shared" si="4"/>
        <v>63.805</v>
      </c>
      <c r="P32" s="62">
        <f t="shared" si="4"/>
        <v>61.046999999999997</v>
      </c>
      <c r="Q32" s="62">
        <f t="shared" si="4"/>
        <v>47.939</v>
      </c>
      <c r="R32" s="62">
        <f t="shared" si="4"/>
        <v>34.783999999999999</v>
      </c>
      <c r="S32" s="62">
        <f t="shared" si="4"/>
        <v>2.0499999999999998</v>
      </c>
      <c r="T32" s="62">
        <f t="shared" si="4"/>
        <v>132.05799999999999</v>
      </c>
      <c r="U32" s="62">
        <f t="shared" si="4"/>
        <v>102.40300000000001</v>
      </c>
      <c r="V32" s="62">
        <f t="shared" si="4"/>
        <v>232.13900000000001</v>
      </c>
      <c r="W32" s="62">
        <f t="shared" si="4"/>
        <v>43.421999999999997</v>
      </c>
      <c r="X32" s="62">
        <f t="shared" si="4"/>
        <v>63.274999999999999</v>
      </c>
      <c r="Y32" s="62">
        <f t="shared" si="4"/>
        <v>66.137</v>
      </c>
      <c r="Z32" s="63" t="str">
        <f t="shared" si="4"/>
        <v/>
      </c>
      <c r="AA32" s="64">
        <f>SUM(AA29:AA31)</f>
        <v>1514.78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30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135.19999999999999</v>
      </c>
      <c r="T39" s="99"/>
      <c r="U39" s="99">
        <v>28.8</v>
      </c>
      <c r="V39" s="99"/>
      <c r="W39" s="99">
        <v>94.3</v>
      </c>
      <c r="X39" s="99"/>
      <c r="Y39" s="99"/>
      <c r="Z39" s="100"/>
      <c r="AA39" s="79">
        <f t="shared" si="5"/>
        <v>288.3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135.19999999999999</v>
      </c>
      <c r="T40" s="88">
        <f t="shared" si="6"/>
        <v>0</v>
      </c>
      <c r="U40" s="88">
        <f t="shared" si="6"/>
        <v>28.8</v>
      </c>
      <c r="V40" s="88">
        <f t="shared" si="6"/>
        <v>0</v>
      </c>
      <c r="W40" s="88">
        <f t="shared" si="6"/>
        <v>94.3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30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135.19999999999999</v>
      </c>
      <c r="T47" s="99"/>
      <c r="U47" s="99">
        <v>28.8</v>
      </c>
      <c r="V47" s="99"/>
      <c r="W47" s="99">
        <v>94.3</v>
      </c>
      <c r="X47" s="99"/>
      <c r="Y47" s="99"/>
      <c r="Z47" s="100"/>
      <c r="AA47" s="79">
        <f t="shared" si="7"/>
        <v>288.3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135.19999999999999</v>
      </c>
      <c r="T49" s="88">
        <f t="shared" si="8"/>
        <v>0</v>
      </c>
      <c r="U49" s="88">
        <f t="shared" si="8"/>
        <v>28.8</v>
      </c>
      <c r="V49" s="88">
        <f t="shared" si="8"/>
        <v>0</v>
      </c>
      <c r="W49" s="88">
        <f t="shared" si="8"/>
        <v>94.3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38.775999999999996</v>
      </c>
      <c r="C52" s="88">
        <f t="shared" si="10"/>
        <v>39.134999999999998</v>
      </c>
      <c r="D52" s="88">
        <f t="shared" si="10"/>
        <v>33.557000000000002</v>
      </c>
      <c r="E52" s="88">
        <f t="shared" si="10"/>
        <v>15.361000000000001</v>
      </c>
      <c r="F52" s="88">
        <f t="shared" si="10"/>
        <v>73.242999999999995</v>
      </c>
      <c r="G52" s="88">
        <f t="shared" si="10"/>
        <v>100.461</v>
      </c>
      <c r="H52" s="88">
        <f t="shared" si="10"/>
        <v>35.173999999999999</v>
      </c>
      <c r="I52" s="88">
        <f t="shared" si="10"/>
        <v>49.685000000000002</v>
      </c>
      <c r="J52" s="88">
        <f t="shared" si="10"/>
        <v>24.081</v>
      </c>
      <c r="K52" s="88">
        <f t="shared" si="10"/>
        <v>66.704999999999998</v>
      </c>
      <c r="L52" s="88">
        <f t="shared" si="10"/>
        <v>94.435000000000002</v>
      </c>
      <c r="M52" s="88">
        <f t="shared" si="10"/>
        <v>63.93</v>
      </c>
      <c r="N52" s="88">
        <f t="shared" si="10"/>
        <v>61.178000000000004</v>
      </c>
      <c r="O52" s="88">
        <f t="shared" si="10"/>
        <v>63.805</v>
      </c>
      <c r="P52" s="88">
        <f t="shared" si="10"/>
        <v>61.047000000000004</v>
      </c>
      <c r="Q52" s="88">
        <f t="shared" si="10"/>
        <v>47.939</v>
      </c>
      <c r="R52" s="88">
        <f t="shared" si="10"/>
        <v>34.783999999999999</v>
      </c>
      <c r="S52" s="88">
        <f t="shared" si="10"/>
        <v>137.25</v>
      </c>
      <c r="T52" s="88">
        <f t="shared" si="10"/>
        <v>132.05800000000002</v>
      </c>
      <c r="U52" s="88">
        <f t="shared" si="10"/>
        <v>131.203</v>
      </c>
      <c r="V52" s="88">
        <f t="shared" si="10"/>
        <v>232.13900000000001</v>
      </c>
      <c r="W52" s="88">
        <f t="shared" si="10"/>
        <v>137.72199999999998</v>
      </c>
      <c r="X52" s="88">
        <f t="shared" si="10"/>
        <v>63.275000000000006</v>
      </c>
      <c r="Y52" s="88">
        <f t="shared" si="10"/>
        <v>66.137</v>
      </c>
      <c r="Z52" s="89" t="str">
        <f t="shared" si="10"/>
        <v/>
      </c>
      <c r="AA52" s="104">
        <f>SUM(B52:Z52)</f>
        <v>1803.08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38.776000000000003</v>
      </c>
      <c r="C4" s="18">
        <v>39.134999999999998</v>
      </c>
      <c r="D4" s="18">
        <v>33.557000000000002</v>
      </c>
      <c r="E4" s="18">
        <v>15.360999999999997</v>
      </c>
      <c r="F4" s="18">
        <v>73.242999999999995</v>
      </c>
      <c r="G4" s="18">
        <v>100.44599999999998</v>
      </c>
      <c r="H4" s="18">
        <v>35.209000000000003</v>
      </c>
      <c r="I4" s="18">
        <v>49.685000000000002</v>
      </c>
      <c r="J4" s="18">
        <v>24.081000000000003</v>
      </c>
      <c r="K4" s="18">
        <v>66.704999999999998</v>
      </c>
      <c r="L4" s="18">
        <v>94.435000000000002</v>
      </c>
      <c r="M4" s="18">
        <v>63.929999999999993</v>
      </c>
      <c r="N4" s="18">
        <v>61.178000000000004</v>
      </c>
      <c r="O4" s="18">
        <v>63.805</v>
      </c>
      <c r="P4" s="18">
        <v>61.046999999999997</v>
      </c>
      <c r="Q4" s="18">
        <v>47.939000000000007</v>
      </c>
      <c r="R4" s="18">
        <v>34.783999999999999</v>
      </c>
      <c r="S4" s="18">
        <v>137.21199999999999</v>
      </c>
      <c r="T4" s="18">
        <v>132.05799999999999</v>
      </c>
      <c r="U4" s="18">
        <v>131.203</v>
      </c>
      <c r="V4" s="18">
        <v>232.18199999999999</v>
      </c>
      <c r="W4" s="18">
        <v>137.72899999999998</v>
      </c>
      <c r="X4" s="18">
        <v>63.25</v>
      </c>
      <c r="Y4" s="18">
        <v>66.182000000000002</v>
      </c>
      <c r="Z4" s="19"/>
      <c r="AA4" s="20">
        <f>SUM(B4:Z4)</f>
        <v>1803.1319999999998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</v>
      </c>
      <c r="C7" s="28">
        <v>84.81</v>
      </c>
      <c r="D7" s="28">
        <v>82.73</v>
      </c>
      <c r="E7" s="28">
        <v>82</v>
      </c>
      <c r="F7" s="28">
        <v>85.12</v>
      </c>
      <c r="G7" s="28">
        <v>90</v>
      </c>
      <c r="H7" s="28">
        <v>100</v>
      </c>
      <c r="I7" s="28">
        <v>140.76</v>
      </c>
      <c r="J7" s="28">
        <v>123.49</v>
      </c>
      <c r="K7" s="28">
        <v>97.94</v>
      </c>
      <c r="L7" s="28">
        <v>82.17</v>
      </c>
      <c r="M7" s="28">
        <v>69.680000000000007</v>
      </c>
      <c r="N7" s="28">
        <v>74.34</v>
      </c>
      <c r="O7" s="28">
        <v>71.67</v>
      </c>
      <c r="P7" s="28">
        <v>65.09</v>
      </c>
      <c r="Q7" s="28">
        <v>71.31</v>
      </c>
      <c r="R7" s="28">
        <v>95.84</v>
      </c>
      <c r="S7" s="28">
        <v>105</v>
      </c>
      <c r="T7" s="28">
        <v>147.71</v>
      </c>
      <c r="U7" s="28">
        <v>151.19</v>
      </c>
      <c r="V7" s="28">
        <v>137.66999999999999</v>
      </c>
      <c r="W7" s="28">
        <v>107.7</v>
      </c>
      <c r="X7" s="28">
        <v>102</v>
      </c>
      <c r="Y7" s="28">
        <v>100.4</v>
      </c>
      <c r="Z7" s="29"/>
      <c r="AA7" s="30">
        <f>IF(SUM(B7:Z7)&lt;&gt;0,AVERAGEIF(B7:Z7,"&lt;&gt;"""),"")</f>
        <v>98.19250000000001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41</v>
      </c>
      <c r="M12" s="52">
        <v>41</v>
      </c>
      <c r="N12" s="52">
        <v>41</v>
      </c>
      <c r="O12" s="52">
        <v>41</v>
      </c>
      <c r="P12" s="52">
        <v>41</v>
      </c>
      <c r="Q12" s="52"/>
      <c r="R12" s="52"/>
      <c r="S12" s="52">
        <v>111</v>
      </c>
      <c r="T12" s="52">
        <v>113</v>
      </c>
      <c r="U12" s="52">
        <v>118</v>
      </c>
      <c r="V12" s="52">
        <v>109.967</v>
      </c>
      <c r="W12" s="52">
        <v>120</v>
      </c>
      <c r="X12" s="52"/>
      <c r="Y12" s="52"/>
      <c r="Z12" s="53"/>
      <c r="AA12" s="54">
        <f t="shared" si="0"/>
        <v>776.96699999999998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2.319</v>
      </c>
      <c r="C14" s="57">
        <v>1.458</v>
      </c>
      <c r="D14" s="57">
        <v>1.2030000000000001</v>
      </c>
      <c r="E14" s="57"/>
      <c r="F14" s="57">
        <v>0.72599999999999998</v>
      </c>
      <c r="G14" s="57"/>
      <c r="H14" s="57">
        <v>3.5540000000000003</v>
      </c>
      <c r="I14" s="57"/>
      <c r="J14" s="57">
        <v>1.28</v>
      </c>
      <c r="K14" s="57">
        <v>42.031999999999996</v>
      </c>
      <c r="L14" s="57">
        <v>41.388000000000005</v>
      </c>
      <c r="M14" s="57">
        <v>10.882999999999999</v>
      </c>
      <c r="N14" s="57">
        <v>8.2279999999999998</v>
      </c>
      <c r="O14" s="57">
        <v>10.939</v>
      </c>
      <c r="P14" s="57">
        <v>8.7200000000000006</v>
      </c>
      <c r="Q14" s="57">
        <v>27.353000000000002</v>
      </c>
      <c r="R14" s="57">
        <v>8.238999999999999</v>
      </c>
      <c r="S14" s="57">
        <v>3.5640000000000001</v>
      </c>
      <c r="T14" s="57">
        <v>1.845</v>
      </c>
      <c r="U14" s="57">
        <v>0.74399999999999999</v>
      </c>
      <c r="V14" s="57"/>
      <c r="W14" s="57">
        <v>0.25900000000000001</v>
      </c>
      <c r="X14" s="57"/>
      <c r="Y14" s="57"/>
      <c r="Z14" s="58"/>
      <c r="AA14" s="59">
        <f t="shared" si="0"/>
        <v>174.73399999999998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2.319</v>
      </c>
      <c r="C16" s="62">
        <f t="shared" ref="C16:Z16" si="1">IF(LEN(C$2)&gt;0,SUM(C10:C15),"")</f>
        <v>1.458</v>
      </c>
      <c r="D16" s="62">
        <f t="shared" si="1"/>
        <v>1.2030000000000001</v>
      </c>
      <c r="E16" s="62">
        <f t="shared" si="1"/>
        <v>0</v>
      </c>
      <c r="F16" s="62">
        <f t="shared" si="1"/>
        <v>0.72599999999999998</v>
      </c>
      <c r="G16" s="62">
        <f t="shared" si="1"/>
        <v>0</v>
      </c>
      <c r="H16" s="62">
        <f t="shared" si="1"/>
        <v>3.5540000000000003</v>
      </c>
      <c r="I16" s="62">
        <f t="shared" si="1"/>
        <v>0</v>
      </c>
      <c r="J16" s="62">
        <f t="shared" si="1"/>
        <v>1.28</v>
      </c>
      <c r="K16" s="62">
        <f t="shared" si="1"/>
        <v>42.031999999999996</v>
      </c>
      <c r="L16" s="62">
        <f t="shared" si="1"/>
        <v>82.388000000000005</v>
      </c>
      <c r="M16" s="62">
        <f t="shared" si="1"/>
        <v>51.882999999999996</v>
      </c>
      <c r="N16" s="62">
        <f t="shared" si="1"/>
        <v>49.228000000000002</v>
      </c>
      <c r="O16" s="62">
        <f t="shared" si="1"/>
        <v>51.939</v>
      </c>
      <c r="P16" s="62">
        <f t="shared" si="1"/>
        <v>49.72</v>
      </c>
      <c r="Q16" s="62">
        <f t="shared" si="1"/>
        <v>27.353000000000002</v>
      </c>
      <c r="R16" s="62">
        <f t="shared" si="1"/>
        <v>8.238999999999999</v>
      </c>
      <c r="S16" s="62">
        <f t="shared" si="1"/>
        <v>114.56399999999999</v>
      </c>
      <c r="T16" s="62">
        <f t="shared" si="1"/>
        <v>114.845</v>
      </c>
      <c r="U16" s="62">
        <f t="shared" si="1"/>
        <v>118.744</v>
      </c>
      <c r="V16" s="62">
        <f t="shared" si="1"/>
        <v>109.967</v>
      </c>
      <c r="W16" s="62">
        <f t="shared" si="1"/>
        <v>120.259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951.70100000000002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7.0430000000000001</v>
      </c>
      <c r="C20" s="77">
        <v>6.8140000000000001</v>
      </c>
      <c r="D20" s="77">
        <v>6.609</v>
      </c>
      <c r="E20" s="77">
        <v>6.6550000000000002</v>
      </c>
      <c r="F20" s="77">
        <v>6.6920000000000002</v>
      </c>
      <c r="G20" s="77">
        <v>6.7830000000000004</v>
      </c>
      <c r="H20" s="77">
        <v>9.1180000000000003</v>
      </c>
      <c r="I20" s="77"/>
      <c r="J20" s="77">
        <v>6.7270000000000003</v>
      </c>
      <c r="K20" s="77">
        <v>6.7919999999999998</v>
      </c>
      <c r="L20" s="77">
        <v>7.0649999999999995</v>
      </c>
      <c r="M20" s="77">
        <v>6.94</v>
      </c>
      <c r="N20" s="77">
        <v>6.8719999999999999</v>
      </c>
      <c r="O20" s="77">
        <v>6.9369999999999994</v>
      </c>
      <c r="P20" s="77">
        <v>6.8239999999999998</v>
      </c>
      <c r="Q20" s="77">
        <v>6.8810000000000002</v>
      </c>
      <c r="R20" s="77">
        <v>7.0149999999999997</v>
      </c>
      <c r="S20" s="77">
        <v>7.1820000000000004</v>
      </c>
      <c r="T20" s="77">
        <v>7.3220000000000001</v>
      </c>
      <c r="U20" s="77">
        <v>7.2229999999999999</v>
      </c>
      <c r="V20" s="77">
        <v>7.2009999999999996</v>
      </c>
      <c r="W20" s="77">
        <v>7.4829999999999997</v>
      </c>
      <c r="X20" s="77">
        <v>7.4219999999999997</v>
      </c>
      <c r="Y20" s="77">
        <v>7.3079999999999998</v>
      </c>
      <c r="Z20" s="78"/>
      <c r="AA20" s="79">
        <f t="shared" si="2"/>
        <v>162.90799999999999</v>
      </c>
    </row>
    <row r="21" spans="1:27" ht="24.95" customHeight="1" x14ac:dyDescent="0.2">
      <c r="A21" s="75" t="s">
        <v>16</v>
      </c>
      <c r="B21" s="80">
        <v>29.414000000000001</v>
      </c>
      <c r="C21" s="81">
        <v>30.863</v>
      </c>
      <c r="D21" s="81">
        <v>25.745000000000001</v>
      </c>
      <c r="E21" s="81">
        <v>8.7059999999999995</v>
      </c>
      <c r="F21" s="81">
        <v>26.425000000000001</v>
      </c>
      <c r="G21" s="81">
        <v>9.3629999999999995</v>
      </c>
      <c r="H21" s="81">
        <v>22.536999999999999</v>
      </c>
      <c r="I21" s="81">
        <v>1.1850000000000001</v>
      </c>
      <c r="J21" s="81">
        <v>16.073999999999998</v>
      </c>
      <c r="K21" s="81">
        <v>17.881</v>
      </c>
      <c r="L21" s="81">
        <v>4.9820000000000002</v>
      </c>
      <c r="M21" s="81">
        <v>5.1070000000000002</v>
      </c>
      <c r="N21" s="81">
        <v>5.0780000000000003</v>
      </c>
      <c r="O21" s="81">
        <v>4.9290000000000003</v>
      </c>
      <c r="P21" s="81">
        <v>4.5030000000000001</v>
      </c>
      <c r="Q21" s="81">
        <v>13.705</v>
      </c>
      <c r="R21" s="81">
        <v>19.529999999999998</v>
      </c>
      <c r="S21" s="81">
        <v>15.465999999999999</v>
      </c>
      <c r="T21" s="81">
        <v>9.891</v>
      </c>
      <c r="U21" s="81">
        <v>5.2359999999999998</v>
      </c>
      <c r="V21" s="81">
        <v>3.9140000000000001</v>
      </c>
      <c r="W21" s="81">
        <v>9.9870000000000001</v>
      </c>
      <c r="X21" s="81">
        <v>3.2280000000000002</v>
      </c>
      <c r="Y21" s="81">
        <v>2.774</v>
      </c>
      <c r="Z21" s="78"/>
      <c r="AA21" s="79">
        <f t="shared" si="2"/>
        <v>296.52300000000008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36.457000000000001</v>
      </c>
      <c r="C26" s="88">
        <f t="shared" ref="C26:Z26" si="3">IF(LEN(C$2)&gt;0,SUM(C19:C25),"")</f>
        <v>37.677</v>
      </c>
      <c r="D26" s="88">
        <f t="shared" si="3"/>
        <v>32.353999999999999</v>
      </c>
      <c r="E26" s="88">
        <f t="shared" si="3"/>
        <v>15.361000000000001</v>
      </c>
      <c r="F26" s="88">
        <f t="shared" si="3"/>
        <v>33.117000000000004</v>
      </c>
      <c r="G26" s="88">
        <f t="shared" si="3"/>
        <v>16.146000000000001</v>
      </c>
      <c r="H26" s="88">
        <f t="shared" si="3"/>
        <v>31.655000000000001</v>
      </c>
      <c r="I26" s="88">
        <f t="shared" si="3"/>
        <v>1.1850000000000001</v>
      </c>
      <c r="J26" s="88">
        <f t="shared" si="3"/>
        <v>22.800999999999998</v>
      </c>
      <c r="K26" s="88">
        <f t="shared" si="3"/>
        <v>24.673000000000002</v>
      </c>
      <c r="L26" s="88">
        <f t="shared" si="3"/>
        <v>12.047000000000001</v>
      </c>
      <c r="M26" s="88">
        <f t="shared" si="3"/>
        <v>12.047000000000001</v>
      </c>
      <c r="N26" s="88">
        <f t="shared" si="3"/>
        <v>11.95</v>
      </c>
      <c r="O26" s="88">
        <f t="shared" si="3"/>
        <v>11.866</v>
      </c>
      <c r="P26" s="88">
        <f t="shared" si="3"/>
        <v>11.327</v>
      </c>
      <c r="Q26" s="88">
        <f t="shared" si="3"/>
        <v>20.585999999999999</v>
      </c>
      <c r="R26" s="88">
        <f t="shared" si="3"/>
        <v>26.544999999999998</v>
      </c>
      <c r="S26" s="88">
        <f t="shared" si="3"/>
        <v>22.648</v>
      </c>
      <c r="T26" s="88">
        <f t="shared" si="3"/>
        <v>17.213000000000001</v>
      </c>
      <c r="U26" s="88">
        <f t="shared" si="3"/>
        <v>12.459</v>
      </c>
      <c r="V26" s="88">
        <f t="shared" si="3"/>
        <v>11.115</v>
      </c>
      <c r="W26" s="88">
        <f t="shared" si="3"/>
        <v>17.47</v>
      </c>
      <c r="X26" s="88">
        <f t="shared" si="3"/>
        <v>10.65</v>
      </c>
      <c r="Y26" s="88">
        <f t="shared" si="3"/>
        <v>10.082000000000001</v>
      </c>
      <c r="Z26" s="89" t="str">
        <f t="shared" si="3"/>
        <v/>
      </c>
      <c r="AA26" s="90">
        <f>SUM(AA19:AA25)</f>
        <v>459.43100000000004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38.776000000000003</v>
      </c>
      <c r="C30" s="77">
        <v>39.134999999999998</v>
      </c>
      <c r="D30" s="77">
        <v>33.557000000000002</v>
      </c>
      <c r="E30" s="77">
        <v>15.361000000000001</v>
      </c>
      <c r="F30" s="77">
        <v>33.843000000000004</v>
      </c>
      <c r="G30" s="77">
        <v>16.146000000000001</v>
      </c>
      <c r="H30" s="77">
        <v>35.209000000000003</v>
      </c>
      <c r="I30" s="77">
        <v>1.1850000000000001</v>
      </c>
      <c r="J30" s="77">
        <v>24.081</v>
      </c>
      <c r="K30" s="77">
        <v>66.704999999999998</v>
      </c>
      <c r="L30" s="77">
        <v>94.435000000000002</v>
      </c>
      <c r="M30" s="77">
        <v>63.93</v>
      </c>
      <c r="N30" s="77">
        <v>61.177999999999997</v>
      </c>
      <c r="O30" s="77">
        <v>63.805</v>
      </c>
      <c r="P30" s="77">
        <v>61.046999999999997</v>
      </c>
      <c r="Q30" s="77">
        <v>47.939</v>
      </c>
      <c r="R30" s="77">
        <v>34.783999999999999</v>
      </c>
      <c r="S30" s="77">
        <v>137.21199999999999</v>
      </c>
      <c r="T30" s="77">
        <v>132.05799999999999</v>
      </c>
      <c r="U30" s="77">
        <v>131.203</v>
      </c>
      <c r="V30" s="77">
        <v>121.08199999999999</v>
      </c>
      <c r="W30" s="77">
        <v>137.72900000000001</v>
      </c>
      <c r="X30" s="77">
        <v>10.65</v>
      </c>
      <c r="Y30" s="77">
        <v>10.082000000000001</v>
      </c>
      <c r="Z30" s="78"/>
      <c r="AA30" s="79">
        <f>SUM(B30:Z30)</f>
        <v>1411.1320000000001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38.776000000000003</v>
      </c>
      <c r="C32" s="62">
        <f t="shared" ref="C32:Z32" si="4">IF(LEN(C$2)&gt;0,SUM(C29:C31),"")</f>
        <v>39.134999999999998</v>
      </c>
      <c r="D32" s="62">
        <f t="shared" si="4"/>
        <v>33.557000000000002</v>
      </c>
      <c r="E32" s="62">
        <f t="shared" si="4"/>
        <v>15.361000000000001</v>
      </c>
      <c r="F32" s="62">
        <f t="shared" si="4"/>
        <v>33.843000000000004</v>
      </c>
      <c r="G32" s="62">
        <f t="shared" si="4"/>
        <v>16.146000000000001</v>
      </c>
      <c r="H32" s="62">
        <f t="shared" si="4"/>
        <v>35.209000000000003</v>
      </c>
      <c r="I32" s="62">
        <f t="shared" si="4"/>
        <v>1.1850000000000001</v>
      </c>
      <c r="J32" s="62">
        <f t="shared" si="4"/>
        <v>24.081</v>
      </c>
      <c r="K32" s="62">
        <f t="shared" si="4"/>
        <v>66.704999999999998</v>
      </c>
      <c r="L32" s="62">
        <f t="shared" si="4"/>
        <v>94.435000000000002</v>
      </c>
      <c r="M32" s="62">
        <f t="shared" si="4"/>
        <v>63.93</v>
      </c>
      <c r="N32" s="62">
        <f t="shared" si="4"/>
        <v>61.177999999999997</v>
      </c>
      <c r="O32" s="62">
        <f t="shared" si="4"/>
        <v>63.805</v>
      </c>
      <c r="P32" s="62">
        <f t="shared" si="4"/>
        <v>61.046999999999997</v>
      </c>
      <c r="Q32" s="62">
        <f t="shared" si="4"/>
        <v>47.939</v>
      </c>
      <c r="R32" s="62">
        <f t="shared" si="4"/>
        <v>34.783999999999999</v>
      </c>
      <c r="S32" s="62">
        <f t="shared" si="4"/>
        <v>137.21199999999999</v>
      </c>
      <c r="T32" s="62">
        <f t="shared" si="4"/>
        <v>132.05799999999999</v>
      </c>
      <c r="U32" s="62">
        <f t="shared" si="4"/>
        <v>131.203</v>
      </c>
      <c r="V32" s="62">
        <f t="shared" si="4"/>
        <v>121.08199999999999</v>
      </c>
      <c r="W32" s="62">
        <f t="shared" si="4"/>
        <v>137.72900000000001</v>
      </c>
      <c r="X32" s="62">
        <f t="shared" si="4"/>
        <v>10.65</v>
      </c>
      <c r="Y32" s="62">
        <f t="shared" si="4"/>
        <v>10.082000000000001</v>
      </c>
      <c r="Z32" s="63" t="str">
        <f t="shared" si="4"/>
        <v/>
      </c>
      <c r="AA32" s="64">
        <f>SUM(AA29:AA31)</f>
        <v>1411.1320000000001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39.4</v>
      </c>
      <c r="G39" s="99">
        <v>84.3</v>
      </c>
      <c r="H39" s="99"/>
      <c r="I39" s="99">
        <v>48.5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111.1</v>
      </c>
      <c r="W39" s="99"/>
      <c r="X39" s="99">
        <v>52.6</v>
      </c>
      <c r="Y39" s="99">
        <v>56.1</v>
      </c>
      <c r="Z39" s="100"/>
      <c r="AA39" s="79">
        <f t="shared" si="5"/>
        <v>392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39.4</v>
      </c>
      <c r="G40" s="88">
        <f t="shared" si="6"/>
        <v>84.3</v>
      </c>
      <c r="H40" s="88">
        <f t="shared" si="6"/>
        <v>0</v>
      </c>
      <c r="I40" s="88">
        <f t="shared" si="6"/>
        <v>48.5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111.1</v>
      </c>
      <c r="W40" s="88">
        <f t="shared" si="6"/>
        <v>0</v>
      </c>
      <c r="X40" s="88">
        <f t="shared" si="6"/>
        <v>52.6</v>
      </c>
      <c r="Y40" s="88">
        <f t="shared" si="6"/>
        <v>56.1</v>
      </c>
      <c r="Z40" s="89" t="str">
        <f t="shared" si="6"/>
        <v/>
      </c>
      <c r="AA40" s="90">
        <f t="shared" si="5"/>
        <v>392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39.4</v>
      </c>
      <c r="G47" s="99">
        <v>84.3</v>
      </c>
      <c r="H47" s="99"/>
      <c r="I47" s="99">
        <v>48.5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111.1</v>
      </c>
      <c r="W47" s="99"/>
      <c r="X47" s="99">
        <v>52.6</v>
      </c>
      <c r="Y47" s="99">
        <v>56.1</v>
      </c>
      <c r="Z47" s="100"/>
      <c r="AA47" s="79">
        <f t="shared" si="7"/>
        <v>392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39.4</v>
      </c>
      <c r="G49" s="88">
        <f t="shared" si="8"/>
        <v>84.3</v>
      </c>
      <c r="H49" s="88">
        <f t="shared" si="8"/>
        <v>0</v>
      </c>
      <c r="I49" s="88">
        <f t="shared" si="8"/>
        <v>48.5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111.1</v>
      </c>
      <c r="W49" s="88">
        <f t="shared" si="8"/>
        <v>0</v>
      </c>
      <c r="X49" s="88">
        <f t="shared" si="8"/>
        <v>52.6</v>
      </c>
      <c r="Y49" s="88">
        <f t="shared" si="8"/>
        <v>56.1</v>
      </c>
      <c r="Z49" s="89" t="str">
        <f t="shared" si="8"/>
        <v/>
      </c>
      <c r="AA49" s="90">
        <f t="shared" si="7"/>
        <v>392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38.776000000000003</v>
      </c>
      <c r="C52" s="88">
        <f t="shared" ref="C52:Z52" si="10">IF(LEN(C$2)&gt;0,SUM(C10:C15)+C26+C40,"")</f>
        <v>39.134999999999998</v>
      </c>
      <c r="D52" s="88">
        <f t="shared" si="10"/>
        <v>33.557000000000002</v>
      </c>
      <c r="E52" s="88">
        <f t="shared" si="10"/>
        <v>15.361000000000001</v>
      </c>
      <c r="F52" s="88">
        <f t="shared" si="10"/>
        <v>73.242999999999995</v>
      </c>
      <c r="G52" s="88">
        <f t="shared" si="10"/>
        <v>100.446</v>
      </c>
      <c r="H52" s="88">
        <f t="shared" si="10"/>
        <v>35.209000000000003</v>
      </c>
      <c r="I52" s="88">
        <f t="shared" si="10"/>
        <v>49.685000000000002</v>
      </c>
      <c r="J52" s="88">
        <f t="shared" si="10"/>
        <v>24.081</v>
      </c>
      <c r="K52" s="88">
        <f t="shared" si="10"/>
        <v>66.704999999999998</v>
      </c>
      <c r="L52" s="88">
        <f t="shared" si="10"/>
        <v>94.435000000000002</v>
      </c>
      <c r="M52" s="88">
        <f t="shared" si="10"/>
        <v>63.929999999999993</v>
      </c>
      <c r="N52" s="88">
        <f t="shared" si="10"/>
        <v>61.177999999999997</v>
      </c>
      <c r="O52" s="88">
        <f t="shared" si="10"/>
        <v>63.805</v>
      </c>
      <c r="P52" s="88">
        <f t="shared" si="10"/>
        <v>61.046999999999997</v>
      </c>
      <c r="Q52" s="88">
        <f t="shared" si="10"/>
        <v>47.939</v>
      </c>
      <c r="R52" s="88">
        <f t="shared" si="10"/>
        <v>34.783999999999999</v>
      </c>
      <c r="S52" s="88">
        <f t="shared" si="10"/>
        <v>137.21199999999999</v>
      </c>
      <c r="T52" s="88">
        <f t="shared" si="10"/>
        <v>132.05799999999999</v>
      </c>
      <c r="U52" s="88">
        <f t="shared" si="10"/>
        <v>131.203</v>
      </c>
      <c r="V52" s="88">
        <f t="shared" si="10"/>
        <v>232.18199999999999</v>
      </c>
      <c r="W52" s="88">
        <f t="shared" si="10"/>
        <v>137.72899999999998</v>
      </c>
      <c r="X52" s="88">
        <f t="shared" si="10"/>
        <v>63.25</v>
      </c>
      <c r="Y52" s="88">
        <f t="shared" si="10"/>
        <v>66.182000000000002</v>
      </c>
      <c r="Z52" s="89" t="str">
        <f t="shared" si="10"/>
        <v/>
      </c>
      <c r="AA52" s="104">
        <f>SUM(B52:Z52)</f>
        <v>1803.1319999999998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39.4</v>
      </c>
      <c r="G4" s="18">
        <v>84.3</v>
      </c>
      <c r="H4" s="18">
        <v>-30</v>
      </c>
      <c r="I4" s="18">
        <v>48.5</v>
      </c>
      <c r="J4" s="18"/>
      <c r="K4" s="18"/>
      <c r="L4" s="18"/>
      <c r="M4" s="18"/>
      <c r="N4" s="18"/>
      <c r="O4" s="18"/>
      <c r="P4" s="18"/>
      <c r="Q4" s="18"/>
      <c r="R4" s="18"/>
      <c r="S4" s="18">
        <v>-135.19999999999999</v>
      </c>
      <c r="T4" s="18"/>
      <c r="U4" s="18">
        <v>-28.8</v>
      </c>
      <c r="V4" s="18">
        <v>111.1</v>
      </c>
      <c r="W4" s="18">
        <v>-94.3</v>
      </c>
      <c r="X4" s="18">
        <v>52.6</v>
      </c>
      <c r="Y4" s="18">
        <v>56.1</v>
      </c>
      <c r="Z4" s="19"/>
      <c r="AA4" s="111">
        <f>SUM(B4:Z4)</f>
        <v>103.7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</v>
      </c>
      <c r="C7" s="117">
        <v>84.81</v>
      </c>
      <c r="D7" s="117">
        <v>82.73</v>
      </c>
      <c r="E7" s="117">
        <v>82</v>
      </c>
      <c r="F7" s="117">
        <v>85.12</v>
      </c>
      <c r="G7" s="117">
        <v>90</v>
      </c>
      <c r="H7" s="117">
        <v>100</v>
      </c>
      <c r="I7" s="117">
        <v>140.76</v>
      </c>
      <c r="J7" s="117">
        <v>123.49</v>
      </c>
      <c r="K7" s="117">
        <v>97.94</v>
      </c>
      <c r="L7" s="117">
        <v>82.17</v>
      </c>
      <c r="M7" s="117">
        <v>69.680000000000007</v>
      </c>
      <c r="N7" s="117">
        <v>74.34</v>
      </c>
      <c r="O7" s="117">
        <v>71.67</v>
      </c>
      <c r="P7" s="117">
        <v>65.09</v>
      </c>
      <c r="Q7" s="117">
        <v>71.31</v>
      </c>
      <c r="R7" s="117">
        <v>95.84</v>
      </c>
      <c r="S7" s="117">
        <v>105</v>
      </c>
      <c r="T7" s="117">
        <v>147.71</v>
      </c>
      <c r="U7" s="117">
        <v>151.19</v>
      </c>
      <c r="V7" s="117">
        <v>137.66999999999999</v>
      </c>
      <c r="W7" s="117">
        <v>107.7</v>
      </c>
      <c r="X7" s="117">
        <v>102</v>
      </c>
      <c r="Y7" s="117">
        <v>100.4</v>
      </c>
      <c r="Z7" s="118"/>
      <c r="AA7" s="119">
        <f>IF(SUM(B7:Z7)&lt;&gt;0,AVERAGEIF(B7:Z7,"&lt;&gt;"""),"")</f>
        <v>98.19250000000001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30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135.19999999999999</v>
      </c>
      <c r="T15" s="133"/>
      <c r="U15" s="133">
        <v>28.8</v>
      </c>
      <c r="V15" s="133"/>
      <c r="W15" s="133">
        <v>94.3</v>
      </c>
      <c r="X15" s="133"/>
      <c r="Y15" s="133"/>
      <c r="Z15" s="131"/>
      <c r="AA15" s="132">
        <f t="shared" si="0"/>
        <v>288.3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135.19999999999999</v>
      </c>
      <c r="T16" s="135">
        <f t="shared" si="1"/>
        <v>0</v>
      </c>
      <c r="U16" s="135">
        <f t="shared" si="1"/>
        <v>28.8</v>
      </c>
      <c r="V16" s="135">
        <f t="shared" si="1"/>
        <v>0</v>
      </c>
      <c r="W16" s="135">
        <f t="shared" si="1"/>
        <v>94.3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39.4</v>
      </c>
      <c r="G23" s="133">
        <v>84.3</v>
      </c>
      <c r="H23" s="133"/>
      <c r="I23" s="133">
        <v>48.5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111.1</v>
      </c>
      <c r="W23" s="133"/>
      <c r="X23" s="133">
        <v>52.6</v>
      </c>
      <c r="Y23" s="133">
        <v>56.1</v>
      </c>
      <c r="Z23" s="131"/>
      <c r="AA23" s="132">
        <f t="shared" si="2"/>
        <v>392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39.4</v>
      </c>
      <c r="G24" s="135">
        <f t="shared" si="3"/>
        <v>84.3</v>
      </c>
      <c r="H24" s="135">
        <f t="shared" si="3"/>
        <v>0</v>
      </c>
      <c r="I24" s="135">
        <f t="shared" si="3"/>
        <v>48.5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111.1</v>
      </c>
      <c r="W24" s="135">
        <f t="shared" si="3"/>
        <v>0</v>
      </c>
      <c r="X24" s="135">
        <f t="shared" si="3"/>
        <v>52.6</v>
      </c>
      <c r="Y24" s="135">
        <f t="shared" si="3"/>
        <v>56.1</v>
      </c>
      <c r="Z24" s="136" t="str">
        <f t="shared" si="3"/>
        <v/>
      </c>
      <c r="AA24" s="90">
        <f t="shared" si="2"/>
        <v>392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2024-09-23T13:28:42Z</dcterms:created>
  <dcterms:modified xsi:type="dcterms:W3CDTF">2024-09-23T13:28:44Z</dcterms:modified>
</cp:coreProperties>
</file>