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<sst xmlns="http://schemas.openxmlformats.org/spreadsheetml/2006/main" count="119" uniqueCount="54">
  <si>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22/09/2024 16:38:42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</si>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</sst>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5B-41BB-8DC9-824DAA4E08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5B-41BB-8DC9-824DAA4E08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C5B-41BB-8DC9-824DAA4E08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2.2410000000000001</c:v>
                </c:pt>
                <c:pt idx="9">
                  <c:v>0.51</c:v>
                </c:pt>
                <c:pt idx="16">
                  <c:v>1.1579999999999999</c:v>
                </c:pt>
                <c:pt idx="17">
                  <c:v>1.3560000000000001</c:v>
                </c:pt>
                <c:pt idx="22">
                  <c:v>0.16500000000000001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5B-41BB-8DC9-824DAA4E08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C5B-41BB-8DC9-824DAA4E08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5B-41BB-8DC9-824DAA4E08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5B-41BB-8DC9-824DAA4E08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C5B-41BB-8DC9-824DAA4E08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C5B-41BB-8DC9-824DAA4E08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42.876000000000005</c:v>
                </c:pt>
                <c:pt idx="1">
                  <c:v>45.932000000000002</c:v>
                </c:pt>
                <c:pt idx="2">
                  <c:v>43.169000000000004</c:v>
                </c:pt>
                <c:pt idx="3">
                  <c:v>44.872</c:v>
                </c:pt>
                <c:pt idx="6">
                  <c:v>25.667000000000002</c:v>
                </c:pt>
                <c:pt idx="8">
                  <c:v>136.43899999999999</c:v>
                </c:pt>
                <c:pt idx="10">
                  <c:v>1.5029999999999999</c:v>
                </c:pt>
                <c:pt idx="11">
                  <c:v>0.56999999999999995</c:v>
                </c:pt>
                <c:pt idx="12">
                  <c:v>0.51</c:v>
                </c:pt>
                <c:pt idx="13">
                  <c:v>0.42</c:v>
                </c:pt>
                <c:pt idx="14">
                  <c:v>0.36</c:v>
                </c:pt>
                <c:pt idx="15">
                  <c:v>0.39</c:v>
                </c:pt>
                <c:pt idx="16">
                  <c:v>41.895000000000003</c:v>
                </c:pt>
                <c:pt idx="18">
                  <c:v>14</c:v>
                </c:pt>
                <c:pt idx="19">
                  <c:v>22.489000000000001</c:v>
                </c:pt>
                <c:pt idx="21">
                  <c:v>25.16</c:v>
                </c:pt>
                <c:pt idx="22">
                  <c:v>43.747999999999998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C5B-41BB-8DC9-824DAA4E08D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54.8</c:v>
                </c:pt>
                <c:pt idx="5">
                  <c:v>82.6</c:v>
                </c:pt>
                <c:pt idx="6">
                  <c:v>0</c:v>
                </c:pt>
                <c:pt idx="7">
                  <c:v>161.4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36.6</c:v>
                </c:pt>
                <c:pt idx="18">
                  <c:v>0</c:v>
                </c:pt>
                <c:pt idx="19">
                  <c:v>0</c:v>
                </c:pt>
                <c:pt idx="20">
                  <c:v>66.099999999999994</c:v>
                </c:pt>
                <c:pt idx="21">
                  <c:v>23.9</c:v>
                </c:pt>
                <c:pt idx="22">
                  <c:v>0</c:v>
                </c:pt>
                <c:pt idx="23">
                  <c:v>43.6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5B-41BB-8DC9-824DAA4E08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0.97399999999999998</c:v>
                </c:pt>
                <c:pt idx="7">
                  <c:v>1.7999999999999999E-2</c:v>
                </c:pt>
                <c:pt idx="8">
                  <c:v>0.15999999999999998</c:v>
                </c:pt>
                <c:pt idx="9">
                  <c:v>10.897000000000002</c:v>
                </c:pt>
                <c:pt idx="11">
                  <c:v>1.2560000000000002</c:v>
                </c:pt>
                <c:pt idx="12">
                  <c:v>2.3689999999999998</c:v>
                </c:pt>
                <c:pt idx="13">
                  <c:v>12.969000000000001</c:v>
                </c:pt>
                <c:pt idx="14">
                  <c:v>11.468999999999999</c:v>
                </c:pt>
                <c:pt idx="15">
                  <c:v>10.840999999999999</c:v>
                </c:pt>
                <c:pt idx="18">
                  <c:v>3.093</c:v>
                </c:pt>
                <c:pt idx="19">
                  <c:v>2.2040000000000002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5B-41BB-8DC9-824DAA4E08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C5B-41BB-8DC9-824DAA4E08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C5B-41BB-8DC9-824DAA4E0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94.36</c:v>
                </c:pt>
                <c:pt idx="1">
                  <c:v>92.82</c:v>
                </c:pt>
                <c:pt idx="2">
                  <c:v>94.04</c:v>
                </c:pt>
                <c:pt idx="3">
                  <c:v>93.62</c:v>
                </c:pt>
                <c:pt idx="4">
                  <c:v>88.6</c:v>
                </c:pt>
                <c:pt idx="5">
                  <c:v>87.1</c:v>
                </c:pt>
                <c:pt idx="6">
                  <c:v>134</c:v>
                </c:pt>
                <c:pt idx="7">
                  <c:v>165.88</c:v>
                </c:pt>
                <c:pt idx="8">
                  <c:v>107.65</c:v>
                </c:pt>
                <c:pt idx="9">
                  <c:v>67.739999999999995</c:v>
                </c:pt>
                <c:pt idx="10">
                  <c:v>38.869999999999997</c:v>
                </c:pt>
                <c:pt idx="11">
                  <c:v>42.99</c:v>
                </c:pt>
                <c:pt idx="12">
                  <c:v>36.9</c:v>
                </c:pt>
                <c:pt idx="13">
                  <c:v>56.5</c:v>
                </c:pt>
                <c:pt idx="14">
                  <c:v>56.88</c:v>
                </c:pt>
                <c:pt idx="15">
                  <c:v>74.819999999999993</c:v>
                </c:pt>
                <c:pt idx="16">
                  <c:v>98.18</c:v>
                </c:pt>
                <c:pt idx="17">
                  <c:v>151.49</c:v>
                </c:pt>
                <c:pt idx="18">
                  <c:v>234.4</c:v>
                </c:pt>
                <c:pt idx="19">
                  <c:v>326.47000000000003</c:v>
                </c:pt>
                <c:pt idx="20">
                  <c:v>160</c:v>
                </c:pt>
                <c:pt idx="21">
                  <c:v>117.48</c:v>
                </c:pt>
                <c:pt idx="22">
                  <c:v>103.29</c:v>
                </c:pt>
                <c:pt idx="23">
                  <c:v>93.67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5B-41BB-8DC9-824DAA4E0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B10-4F01-BC8E-793DEAC0F88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4">
                  <c:v>6.5</c:v>
                </c:pt>
                <c:pt idx="5">
                  <c:v>6.5</c:v>
                </c:pt>
                <c:pt idx="17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10-4F01-BC8E-793DEAC0F88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8.18</c:v>
                </c:pt>
                <c:pt idx="1">
                  <c:v>8.0719999999999992</c:v>
                </c:pt>
                <c:pt idx="2">
                  <c:v>8.1109999999999989</c:v>
                </c:pt>
                <c:pt idx="3">
                  <c:v>8.1890000000000001</c:v>
                </c:pt>
                <c:pt idx="4">
                  <c:v>9.0640000000000001</c:v>
                </c:pt>
                <c:pt idx="5">
                  <c:v>13.869</c:v>
                </c:pt>
                <c:pt idx="6">
                  <c:v>10.997</c:v>
                </c:pt>
                <c:pt idx="7">
                  <c:v>14.452999999999999</c:v>
                </c:pt>
                <c:pt idx="8">
                  <c:v>9.3550000000000004</c:v>
                </c:pt>
                <c:pt idx="9">
                  <c:v>6.1349999999999998</c:v>
                </c:pt>
                <c:pt idx="10">
                  <c:v>0.02</c:v>
                </c:pt>
                <c:pt idx="13">
                  <c:v>6.5940000000000003</c:v>
                </c:pt>
                <c:pt idx="14">
                  <c:v>6.4989999999999997</c:v>
                </c:pt>
                <c:pt idx="15">
                  <c:v>6.6319999999999997</c:v>
                </c:pt>
                <c:pt idx="16">
                  <c:v>6.6</c:v>
                </c:pt>
                <c:pt idx="17">
                  <c:v>12.951000000000001</c:v>
                </c:pt>
                <c:pt idx="18">
                  <c:v>7.4829999999999997</c:v>
                </c:pt>
                <c:pt idx="19">
                  <c:v>11.295999999999999</c:v>
                </c:pt>
                <c:pt idx="20">
                  <c:v>14.591000000000001</c:v>
                </c:pt>
                <c:pt idx="21">
                  <c:v>9.3420000000000005</c:v>
                </c:pt>
                <c:pt idx="22">
                  <c:v>7.5669999999999993</c:v>
                </c:pt>
                <c:pt idx="23">
                  <c:v>8.0890000000000004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10-4F01-BC8E-793DEAC0F88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33.335999999999999</c:v>
                </c:pt>
                <c:pt idx="1">
                  <c:v>36.643000000000001</c:v>
                </c:pt>
                <c:pt idx="2">
                  <c:v>33.807000000000002</c:v>
                </c:pt>
                <c:pt idx="3">
                  <c:v>35.167999999999999</c:v>
                </c:pt>
                <c:pt idx="4">
                  <c:v>33.506</c:v>
                </c:pt>
                <c:pt idx="5">
                  <c:v>53.742999999999995</c:v>
                </c:pt>
                <c:pt idx="6">
                  <c:v>15.45</c:v>
                </c:pt>
                <c:pt idx="7">
                  <c:v>45.569000000000003</c:v>
                </c:pt>
                <c:pt idx="8">
                  <c:v>14.387999999999998</c:v>
                </c:pt>
                <c:pt idx="9">
                  <c:v>5.2719999999999994</c:v>
                </c:pt>
                <c:pt idx="10">
                  <c:v>0.25900000000000001</c:v>
                </c:pt>
                <c:pt idx="11">
                  <c:v>1.8260000000000001</c:v>
                </c:pt>
                <c:pt idx="12">
                  <c:v>2.879</c:v>
                </c:pt>
                <c:pt idx="13">
                  <c:v>6.7949999999999999</c:v>
                </c:pt>
                <c:pt idx="14">
                  <c:v>5.33</c:v>
                </c:pt>
                <c:pt idx="15">
                  <c:v>4.3550000000000004</c:v>
                </c:pt>
                <c:pt idx="16">
                  <c:v>22.172000000000001</c:v>
                </c:pt>
                <c:pt idx="17">
                  <c:v>29.503</c:v>
                </c:pt>
                <c:pt idx="18">
                  <c:v>9.6100000000000012</c:v>
                </c:pt>
                <c:pt idx="19">
                  <c:v>13.397</c:v>
                </c:pt>
                <c:pt idx="20">
                  <c:v>42.281999999999996</c:v>
                </c:pt>
                <c:pt idx="21">
                  <c:v>36.525999999999996</c:v>
                </c:pt>
                <c:pt idx="22">
                  <c:v>35.317999999999998</c:v>
                </c:pt>
                <c:pt idx="23">
                  <c:v>32.082999999999998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10-4F01-BC8E-793DEAC0F88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B10-4F01-BC8E-793DEAC0F88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B10-4F01-BC8E-793DEAC0F88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B10-4F01-BC8E-793DEAC0F88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B10-4F01-BC8E-793DEAC0F88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B10-4F01-BC8E-793DEAC0F88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0.19400000000000001</c:v>
                </c:pt>
                <c:pt idx="7">
                  <c:v>40</c:v>
                </c:pt>
                <c:pt idx="8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B10-4F01-BC8E-793DEAC0F88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10-4F01-BC8E-793DEAC0F88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1.36</c:v>
                </c:pt>
                <c:pt idx="1">
                  <c:v>1.2170000000000001</c:v>
                </c:pt>
                <c:pt idx="2">
                  <c:v>1.2509999999999999</c:v>
                </c:pt>
                <c:pt idx="3">
                  <c:v>1.5150000000000001</c:v>
                </c:pt>
                <c:pt idx="4">
                  <c:v>5.7450000000000001</c:v>
                </c:pt>
                <c:pt idx="5">
                  <c:v>8.4909999999999997</c:v>
                </c:pt>
                <c:pt idx="7">
                  <c:v>16.913</c:v>
                </c:pt>
                <c:pt idx="8">
                  <c:v>1.097</c:v>
                </c:pt>
                <c:pt idx="10">
                  <c:v>1.224</c:v>
                </c:pt>
                <c:pt idx="15">
                  <c:v>0.24399999999999999</c:v>
                </c:pt>
                <c:pt idx="16">
                  <c:v>14.281000000000002</c:v>
                </c:pt>
                <c:pt idx="17">
                  <c:v>8.9529999999999994</c:v>
                </c:pt>
                <c:pt idx="20">
                  <c:v>9.2420000000000009</c:v>
                </c:pt>
                <c:pt idx="21">
                  <c:v>3.1730000000000005</c:v>
                </c:pt>
                <c:pt idx="22">
                  <c:v>1.028</c:v>
                </c:pt>
                <c:pt idx="23">
                  <c:v>3.4260000000000002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B10-4F01-BC8E-793DEAC0F88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B10-4F01-BC8E-793DEAC0F88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7">
                  <c:v>44.531999999999996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B10-4F01-BC8E-793DEAC0F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94.36</c:v>
                </c:pt>
                <c:pt idx="1">
                  <c:v>92.82</c:v>
                </c:pt>
                <c:pt idx="2">
                  <c:v>94.04</c:v>
                </c:pt>
                <c:pt idx="3">
                  <c:v>93.62</c:v>
                </c:pt>
                <c:pt idx="4">
                  <c:v>88.6</c:v>
                </c:pt>
                <c:pt idx="5">
                  <c:v>87.1</c:v>
                </c:pt>
                <c:pt idx="6">
                  <c:v>134</c:v>
                </c:pt>
                <c:pt idx="7">
                  <c:v>165.88</c:v>
                </c:pt>
                <c:pt idx="8">
                  <c:v>107.65</c:v>
                </c:pt>
                <c:pt idx="9">
                  <c:v>67.739999999999995</c:v>
                </c:pt>
                <c:pt idx="10">
                  <c:v>38.869999999999997</c:v>
                </c:pt>
                <c:pt idx="11">
                  <c:v>42.99</c:v>
                </c:pt>
                <c:pt idx="12">
                  <c:v>36.9</c:v>
                </c:pt>
                <c:pt idx="13">
                  <c:v>56.5</c:v>
                </c:pt>
                <c:pt idx="14">
                  <c:v>56.88</c:v>
                </c:pt>
                <c:pt idx="15">
                  <c:v>74.819999999999993</c:v>
                </c:pt>
                <c:pt idx="16">
                  <c:v>98.18</c:v>
                </c:pt>
                <c:pt idx="17">
                  <c:v>151.49</c:v>
                </c:pt>
                <c:pt idx="18">
                  <c:v>234.4</c:v>
                </c:pt>
                <c:pt idx="19">
                  <c:v>326.47000000000003</c:v>
                </c:pt>
                <c:pt idx="20">
                  <c:v>160</c:v>
                </c:pt>
                <c:pt idx="21">
                  <c:v>117.48</c:v>
                </c:pt>
                <c:pt idx="22">
                  <c:v>103.29</c:v>
                </c:pt>
                <c:pt idx="23">
                  <c:v>93.67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B10-4F01-BC8E-793DEAC0F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42.876000000000005</v>
      </c>
      <c r="C4" s="18">
        <v>45.932000000000002</v>
      </c>
      <c r="D4" s="18">
        <v>43.169000000000004</v>
      </c>
      <c r="E4" s="18">
        <v>44.872</v>
      </c>
      <c r="F4" s="18">
        <v>54.8</v>
      </c>
      <c r="G4" s="18">
        <v>82.6</v>
      </c>
      <c r="H4" s="18">
        <v>26.641000000000002</v>
      </c>
      <c r="I4" s="18">
        <v>161.41800000000001</v>
      </c>
      <c r="J4" s="18">
        <v>138.84</v>
      </c>
      <c r="K4" s="18">
        <v>11.407000000000002</v>
      </c>
      <c r="L4" s="18">
        <v>1.5029999999999999</v>
      </c>
      <c r="M4" s="18">
        <v>1.8259999999999998</v>
      </c>
      <c r="N4" s="18">
        <v>2.879</v>
      </c>
      <c r="O4" s="18">
        <v>13.389000000000001</v>
      </c>
      <c r="P4" s="18">
        <v>11.828999999999999</v>
      </c>
      <c r="Q4" s="18">
        <v>11.231</v>
      </c>
      <c r="R4" s="18">
        <v>43.053000000000004</v>
      </c>
      <c r="S4" s="18">
        <v>57.956000000000003</v>
      </c>
      <c r="T4" s="18">
        <v>17.093000000000004</v>
      </c>
      <c r="U4" s="18">
        <v>24.692999999999998</v>
      </c>
      <c r="V4" s="18">
        <v>66.099999999999994</v>
      </c>
      <c r="W4" s="18">
        <v>49.06</v>
      </c>
      <c r="X4" s="18">
        <v>43.912999999999997</v>
      </c>
      <c r="Y4" s="18">
        <v>43.6</v>
      </c>
      <c r="Z4" s="19"/>
      <c r="AA4" s="20">
        <f>SUM(B4:Z4)</f>
        <v>1040.68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94.36</v>
      </c>
      <c r="C7" s="28">
        <v>92.82</v>
      </c>
      <c r="D7" s="28">
        <v>94.04</v>
      </c>
      <c r="E7" s="28">
        <v>93.62</v>
      </c>
      <c r="F7" s="28">
        <v>88.6</v>
      </c>
      <c r="G7" s="28">
        <v>87.1</v>
      </c>
      <c r="H7" s="28">
        <v>134</v>
      </c>
      <c r="I7" s="28">
        <v>165.88</v>
      </c>
      <c r="J7" s="28">
        <v>107.65</v>
      </c>
      <c r="K7" s="28">
        <v>67.739999999999995</v>
      </c>
      <c r="L7" s="28">
        <v>38.869999999999997</v>
      </c>
      <c r="M7" s="28">
        <v>42.99</v>
      </c>
      <c r="N7" s="28">
        <v>36.9</v>
      </c>
      <c r="O7" s="28">
        <v>56.5</v>
      </c>
      <c r="P7" s="28">
        <v>56.88</v>
      </c>
      <c r="Q7" s="28">
        <v>74.819999999999993</v>
      </c>
      <c r="R7" s="28">
        <v>98.18</v>
      </c>
      <c r="S7" s="28">
        <v>151.49</v>
      </c>
      <c r="T7" s="28">
        <v>234.4</v>
      </c>
      <c r="U7" s="28">
        <v>326.47000000000003</v>
      </c>
      <c r="V7" s="28">
        <v>160</v>
      </c>
      <c r="W7" s="28">
        <v>117.48</v>
      </c>
      <c r="X7" s="28">
        <v>103.29</v>
      </c>
      <c r="Y7" s="28">
        <v>93.67</v>
      </c>
      <c r="Z7" s="29"/>
      <c r="AA7" s="30">
        <f>IF(SUM(B7:Z7)&lt;&gt;0,AVERAGEIF(B7:Z7,"&lt;&gt;"""),"")</f>
        <v>109.07291666666669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42.876000000000005</v>
      </c>
      <c r="C12" s="52">
        <v>45.932000000000002</v>
      </c>
      <c r="D12" s="52">
        <v>43.169000000000004</v>
      </c>
      <c r="E12" s="52">
        <v>44.872</v>
      </c>
      <c r="F12" s="52"/>
      <c r="G12" s="52"/>
      <c r="H12" s="52">
        <v>25.667000000000002</v>
      </c>
      <c r="I12" s="52"/>
      <c r="J12" s="52">
        <v>136.43899999999999</v>
      </c>
      <c r="K12" s="52"/>
      <c r="L12" s="52">
        <v>1.5029999999999999</v>
      </c>
      <c r="M12" s="52">
        <v>0.56999999999999995</v>
      </c>
      <c r="N12" s="52">
        <v>0.51</v>
      </c>
      <c r="O12" s="52">
        <v>0.42</v>
      </c>
      <c r="P12" s="52">
        <v>0.36</v>
      </c>
      <c r="Q12" s="52">
        <v>0.39</v>
      </c>
      <c r="R12" s="52">
        <v>41.895000000000003</v>
      </c>
      <c r="S12" s="52"/>
      <c r="T12" s="52">
        <v>14</v>
      </c>
      <c r="U12" s="52">
        <v>22.489000000000001</v>
      </c>
      <c r="V12" s="52"/>
      <c r="W12" s="52">
        <v>25.16</v>
      </c>
      <c r="X12" s="52">
        <v>43.747999999999998</v>
      </c>
      <c r="Y12" s="52"/>
      <c r="Z12" s="53"/>
      <c r="AA12" s="54">
        <f t="shared" si="0"/>
        <v>489.99999999999994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0.97399999999999998</v>
      </c>
      <c r="I14" s="57">
        <v>1.7999999999999999E-2</v>
      </c>
      <c r="J14" s="57">
        <v>0.15999999999999998</v>
      </c>
      <c r="K14" s="57">
        <v>10.897000000000002</v>
      </c>
      <c r="L14" s="57"/>
      <c r="M14" s="57">
        <v>1.2560000000000002</v>
      </c>
      <c r="N14" s="57">
        <v>2.3689999999999998</v>
      </c>
      <c r="O14" s="57">
        <v>12.969000000000001</v>
      </c>
      <c r="P14" s="57">
        <v>11.468999999999999</v>
      </c>
      <c r="Q14" s="57">
        <v>10.840999999999999</v>
      </c>
      <c r="R14" s="57"/>
      <c r="S14" s="57"/>
      <c r="T14" s="57">
        <v>3.093</v>
      </c>
      <c r="U14" s="57">
        <v>2.2040000000000002</v>
      </c>
      <c r="V14" s="57"/>
      <c r="W14" s="57"/>
      <c r="X14" s="57"/>
      <c r="Y14" s="57"/>
      <c r="Z14" s="58"/>
      <c r="AA14" s="59">
        <f t="shared" si="0"/>
        <v>56.250000000000007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42.876000000000005</v>
      </c>
      <c r="C16" s="62">
        <f t="shared" si="1"/>
        <v>45.932000000000002</v>
      </c>
      <c r="D16" s="62">
        <f t="shared" si="1"/>
        <v>43.169000000000004</v>
      </c>
      <c r="E16" s="62">
        <f t="shared" si="1"/>
        <v>44.872</v>
      </c>
      <c r="F16" s="62">
        <f t="shared" si="1"/>
        <v>0</v>
      </c>
      <c r="G16" s="62">
        <f t="shared" si="1"/>
        <v>0</v>
      </c>
      <c r="H16" s="62">
        <f t="shared" si="1"/>
        <v>26.641000000000002</v>
      </c>
      <c r="I16" s="62">
        <f t="shared" si="1"/>
        <v>1.7999999999999999E-2</v>
      </c>
      <c r="J16" s="62">
        <f t="shared" si="1"/>
        <v>136.59899999999999</v>
      </c>
      <c r="K16" s="62">
        <f t="shared" si="1"/>
        <v>10.897000000000002</v>
      </c>
      <c r="L16" s="62">
        <f t="shared" si="1"/>
        <v>1.5029999999999999</v>
      </c>
      <c r="M16" s="62">
        <f t="shared" si="1"/>
        <v>1.8260000000000001</v>
      </c>
      <c r="N16" s="62">
        <f t="shared" si="1"/>
        <v>2.8789999999999996</v>
      </c>
      <c r="O16" s="62">
        <f t="shared" si="1"/>
        <v>13.389000000000001</v>
      </c>
      <c r="P16" s="62">
        <f t="shared" si="1"/>
        <v>11.828999999999999</v>
      </c>
      <c r="Q16" s="62">
        <f t="shared" si="1"/>
        <v>11.231</v>
      </c>
      <c r="R16" s="62">
        <f t="shared" si="1"/>
        <v>41.895000000000003</v>
      </c>
      <c r="S16" s="62">
        <f t="shared" si="1"/>
        <v>0</v>
      </c>
      <c r="T16" s="62">
        <f t="shared" si="1"/>
        <v>17.093</v>
      </c>
      <c r="U16" s="62">
        <f t="shared" si="1"/>
        <v>24.693000000000001</v>
      </c>
      <c r="V16" s="62">
        <f t="shared" si="1"/>
        <v>0</v>
      </c>
      <c r="W16" s="62">
        <f t="shared" si="1"/>
        <v>25.16</v>
      </c>
      <c r="X16" s="62">
        <f t="shared" si="1"/>
        <v>43.747999999999998</v>
      </c>
      <c r="Y16" s="62">
        <f t="shared" si="1"/>
        <v>0</v>
      </c>
      <c r="Z16" s="63" t="str">
        <f t="shared" si="1"/>
        <v/>
      </c>
      <c r="AA16" s="64">
        <f>SUM(AA10:AA15)</f>
        <v>546.25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2.2410000000000001</v>
      </c>
      <c r="K21" s="81">
        <v>0.51</v>
      </c>
      <c r="L21" s="81"/>
      <c r="M21" s="81"/>
      <c r="N21" s="81"/>
      <c r="O21" s="81"/>
      <c r="P21" s="81"/>
      <c r="Q21" s="81"/>
      <c r="R21" s="81">
        <v>1.1579999999999999</v>
      </c>
      <c r="S21" s="81">
        <v>1.3560000000000001</v>
      </c>
      <c r="T21" s="81"/>
      <c r="U21" s="81"/>
      <c r="V21" s="81"/>
      <c r="W21" s="81"/>
      <c r="X21" s="81">
        <v>0.16500000000000001</v>
      </c>
      <c r="Y21" s="81"/>
      <c r="Z21" s="78"/>
      <c r="AA21" s="79">
        <f t="shared" si="2"/>
        <v>5.4300000000000006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2.2410000000000001</v>
      </c>
      <c r="K26" s="88">
        <f t="shared" si="3"/>
        <v>0.51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1.1579999999999999</v>
      </c>
      <c r="S26" s="88">
        <f t="shared" si="3"/>
        <v>21.356000000000002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0.16500000000000001</v>
      </c>
      <c r="Y26" s="88">
        <f t="shared" si="3"/>
        <v>0</v>
      </c>
      <c r="Z26" s="89" t="str">
        <f t="shared" si="3"/>
        <v/>
      </c>
      <c r="AA26" s="90">
        <f>SUM(AA19:AA25)</f>
        <v>25.43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42.875999999999998</v>
      </c>
      <c r="C30" s="77">
        <v>45.932000000000002</v>
      </c>
      <c r="D30" s="77">
        <v>43.168999999999997</v>
      </c>
      <c r="E30" s="77">
        <v>44.872</v>
      </c>
      <c r="F30" s="77"/>
      <c r="G30" s="77"/>
      <c r="H30" s="77">
        <v>26.640999999999998</v>
      </c>
      <c r="I30" s="77">
        <v>1.7999999999999999E-2</v>
      </c>
      <c r="J30" s="77">
        <v>138.84</v>
      </c>
      <c r="K30" s="77">
        <v>11.407</v>
      </c>
      <c r="L30" s="77">
        <v>1.5029999999999999</v>
      </c>
      <c r="M30" s="77">
        <v>1.8260000000000001</v>
      </c>
      <c r="N30" s="77">
        <v>2.879</v>
      </c>
      <c r="O30" s="77">
        <v>13.388999999999999</v>
      </c>
      <c r="P30" s="77">
        <v>11.829000000000001</v>
      </c>
      <c r="Q30" s="77">
        <v>11.231</v>
      </c>
      <c r="R30" s="77">
        <v>43.052999999999997</v>
      </c>
      <c r="S30" s="77">
        <v>21.356000000000002</v>
      </c>
      <c r="T30" s="77">
        <v>17.093</v>
      </c>
      <c r="U30" s="77">
        <v>24.693000000000001</v>
      </c>
      <c r="V30" s="77"/>
      <c r="W30" s="77">
        <v>25.16</v>
      </c>
      <c r="X30" s="77">
        <v>43.912999999999997</v>
      </c>
      <c r="Y30" s="77"/>
      <c r="Z30" s="78"/>
      <c r="AA30" s="79">
        <f>SUM(B30:Z30)</f>
        <v>571.67999999999995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42.875999999999998</v>
      </c>
      <c r="C32" s="62">
        <f t="shared" ref="C32:Z32" si="4">IF(LEN(C$2)&gt;0,SUM(C29:C31),"")</f>
        <v>45.932000000000002</v>
      </c>
      <c r="D32" s="62">
        <f t="shared" si="4"/>
        <v>43.168999999999997</v>
      </c>
      <c r="E32" s="62">
        <f t="shared" si="4"/>
        <v>44.872</v>
      </c>
      <c r="F32" s="62">
        <f t="shared" si="4"/>
        <v>0</v>
      </c>
      <c r="G32" s="62">
        <f t="shared" si="4"/>
        <v>0</v>
      </c>
      <c r="H32" s="62">
        <f t="shared" si="4"/>
        <v>26.640999999999998</v>
      </c>
      <c r="I32" s="62">
        <f t="shared" si="4"/>
        <v>1.7999999999999999E-2</v>
      </c>
      <c r="J32" s="62">
        <f t="shared" si="4"/>
        <v>138.84</v>
      </c>
      <c r="K32" s="62">
        <f t="shared" si="4"/>
        <v>11.407</v>
      </c>
      <c r="L32" s="62">
        <f t="shared" si="4"/>
        <v>1.5029999999999999</v>
      </c>
      <c r="M32" s="62">
        <f t="shared" si="4"/>
        <v>1.8260000000000001</v>
      </c>
      <c r="N32" s="62">
        <f t="shared" si="4"/>
        <v>2.879</v>
      </c>
      <c r="O32" s="62">
        <f t="shared" si="4"/>
        <v>13.388999999999999</v>
      </c>
      <c r="P32" s="62">
        <f t="shared" si="4"/>
        <v>11.829000000000001</v>
      </c>
      <c r="Q32" s="62">
        <f t="shared" si="4"/>
        <v>11.231</v>
      </c>
      <c r="R32" s="62">
        <f t="shared" si="4"/>
        <v>43.052999999999997</v>
      </c>
      <c r="S32" s="62">
        <f t="shared" si="4"/>
        <v>21.356000000000002</v>
      </c>
      <c r="T32" s="62">
        <f t="shared" si="4"/>
        <v>17.093</v>
      </c>
      <c r="U32" s="62">
        <f t="shared" si="4"/>
        <v>24.693000000000001</v>
      </c>
      <c r="V32" s="62">
        <f t="shared" si="4"/>
        <v>0</v>
      </c>
      <c r="W32" s="62">
        <f t="shared" si="4"/>
        <v>25.16</v>
      </c>
      <c r="X32" s="62">
        <f t="shared" si="4"/>
        <v>43.912999999999997</v>
      </c>
      <c r="Y32" s="62">
        <f t="shared" si="4"/>
        <v>0</v>
      </c>
      <c r="Z32" s="63" t="str">
        <f t="shared" si="4"/>
        <v/>
      </c>
      <c r="AA32" s="64">
        <f>SUM(AA29:AA31)</f>
        <v>571.67999999999995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>
        <v>54.8</v>
      </c>
      <c r="G39" s="99">
        <v>82.6</v>
      </c>
      <c r="H39" s="99"/>
      <c r="I39" s="99">
        <v>161.4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36.6</v>
      </c>
      <c r="T39" s="99"/>
      <c r="U39" s="99"/>
      <c r="V39" s="99">
        <v>66.099999999999994</v>
      </c>
      <c r="W39" s="99">
        <v>23.9</v>
      </c>
      <c r="X39" s="99"/>
      <c r="Y39" s="99">
        <v>43.6</v>
      </c>
      <c r="Z39" s="100"/>
      <c r="AA39" s="79">
        <f t="shared" si="5"/>
        <v>469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54.8</v>
      </c>
      <c r="G40" s="88">
        <f t="shared" si="6"/>
        <v>82.6</v>
      </c>
      <c r="H40" s="88">
        <f t="shared" si="6"/>
        <v>0</v>
      </c>
      <c r="I40" s="88">
        <f t="shared" si="6"/>
        <v>161.4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36.6</v>
      </c>
      <c r="T40" s="88">
        <f t="shared" si="6"/>
        <v>0</v>
      </c>
      <c r="U40" s="88">
        <f t="shared" si="6"/>
        <v>0</v>
      </c>
      <c r="V40" s="88">
        <f t="shared" si="6"/>
        <v>66.099999999999994</v>
      </c>
      <c r="W40" s="88">
        <f t="shared" si="6"/>
        <v>23.9</v>
      </c>
      <c r="X40" s="88">
        <f t="shared" si="6"/>
        <v>0</v>
      </c>
      <c r="Y40" s="88">
        <f t="shared" si="6"/>
        <v>43.6</v>
      </c>
      <c r="Z40" s="89" t="str">
        <f t="shared" si="6"/>
        <v/>
      </c>
      <c r="AA40" s="90">
        <f t="shared" si="5"/>
        <v>469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>
        <v>54.8</v>
      </c>
      <c r="G47" s="99">
        <v>82.6</v>
      </c>
      <c r="H47" s="99"/>
      <c r="I47" s="99">
        <v>161.4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36.6</v>
      </c>
      <c r="T47" s="99"/>
      <c r="U47" s="99"/>
      <c r="V47" s="99">
        <v>66.099999999999994</v>
      </c>
      <c r="W47" s="99">
        <v>23.9</v>
      </c>
      <c r="X47" s="99"/>
      <c r="Y47" s="99">
        <v>43.6</v>
      </c>
      <c r="Z47" s="100"/>
      <c r="AA47" s="79">
        <f t="shared" si="7"/>
        <v>469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54.8</v>
      </c>
      <c r="G49" s="88">
        <f t="shared" si="8"/>
        <v>82.6</v>
      </c>
      <c r="H49" s="88">
        <f t="shared" si="8"/>
        <v>0</v>
      </c>
      <c r="I49" s="88">
        <f t="shared" si="8"/>
        <v>161.4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36.6</v>
      </c>
      <c r="T49" s="88">
        <f t="shared" si="8"/>
        <v>0</v>
      </c>
      <c r="U49" s="88">
        <f t="shared" si="8"/>
        <v>0</v>
      </c>
      <c r="V49" s="88">
        <f t="shared" si="8"/>
        <v>66.099999999999994</v>
      </c>
      <c r="W49" s="88">
        <f t="shared" si="8"/>
        <v>23.9</v>
      </c>
      <c r="X49" s="88">
        <f t="shared" si="8"/>
        <v>0</v>
      </c>
      <c r="Y49" s="88">
        <f t="shared" si="8"/>
        <v>43.6</v>
      </c>
      <c r="Z49" s="89" t="str">
        <f t="shared" si="8"/>
        <v/>
      </c>
      <c r="AA49" s="90">
        <f t="shared" si="7"/>
        <v>469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42.876000000000005</v>
      </c>
      <c r="C52" s="88">
        <f t="shared" si="10"/>
        <v>45.932000000000002</v>
      </c>
      <c r="D52" s="88">
        <f t="shared" si="10"/>
        <v>43.169000000000004</v>
      </c>
      <c r="E52" s="88">
        <f t="shared" si="10"/>
        <v>44.872</v>
      </c>
      <c r="F52" s="88">
        <f t="shared" si="10"/>
        <v>54.8</v>
      </c>
      <c r="G52" s="88">
        <f t="shared" si="10"/>
        <v>82.6</v>
      </c>
      <c r="H52" s="88">
        <f t="shared" si="10"/>
        <v>26.641000000000002</v>
      </c>
      <c r="I52" s="88">
        <f t="shared" si="10"/>
        <v>161.41800000000001</v>
      </c>
      <c r="J52" s="88">
        <f t="shared" si="10"/>
        <v>138.84</v>
      </c>
      <c r="K52" s="88">
        <f t="shared" si="10"/>
        <v>11.407000000000002</v>
      </c>
      <c r="L52" s="88">
        <f t="shared" si="10"/>
        <v>1.5029999999999999</v>
      </c>
      <c r="M52" s="88">
        <f t="shared" si="10"/>
        <v>1.8260000000000001</v>
      </c>
      <c r="N52" s="88">
        <f t="shared" si="10"/>
        <v>2.8789999999999996</v>
      </c>
      <c r="O52" s="88">
        <f t="shared" si="10"/>
        <v>13.389000000000001</v>
      </c>
      <c r="P52" s="88">
        <f t="shared" si="10"/>
        <v>11.828999999999999</v>
      </c>
      <c r="Q52" s="88">
        <f t="shared" si="10"/>
        <v>11.231</v>
      </c>
      <c r="R52" s="88">
        <f t="shared" si="10"/>
        <v>43.053000000000004</v>
      </c>
      <c r="S52" s="88">
        <f t="shared" si="10"/>
        <v>57.956000000000003</v>
      </c>
      <c r="T52" s="88">
        <f t="shared" si="10"/>
        <v>17.093</v>
      </c>
      <c r="U52" s="88">
        <f t="shared" si="10"/>
        <v>24.693000000000001</v>
      </c>
      <c r="V52" s="88">
        <f t="shared" si="10"/>
        <v>66.099999999999994</v>
      </c>
      <c r="W52" s="88">
        <f t="shared" si="10"/>
        <v>49.06</v>
      </c>
      <c r="X52" s="88">
        <f t="shared" si="10"/>
        <v>43.912999999999997</v>
      </c>
      <c r="Y52" s="88">
        <f t="shared" si="10"/>
        <v>43.6</v>
      </c>
      <c r="Z52" s="89" t="str">
        <f t="shared" si="10"/>
        <v/>
      </c>
      <c r="AA52" s="104">
        <f>SUM(B52:Z52)</f>
        <v>1040.68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42.876000000000005</v>
      </c>
      <c r="C4" s="18">
        <v>45.932000000000002</v>
      </c>
      <c r="D4" s="18">
        <v>43.168999999999997</v>
      </c>
      <c r="E4" s="18">
        <v>44.872</v>
      </c>
      <c r="F4" s="18">
        <v>54.814999999999998</v>
      </c>
      <c r="G4" s="18">
        <v>82.603000000000009</v>
      </c>
      <c r="H4" s="18">
        <v>26.641000000000002</v>
      </c>
      <c r="I4" s="18">
        <v>161.46700000000001</v>
      </c>
      <c r="J4" s="18">
        <v>138.84</v>
      </c>
      <c r="K4" s="18">
        <v>11.407</v>
      </c>
      <c r="L4" s="18">
        <v>1.5030000000000001</v>
      </c>
      <c r="M4" s="18">
        <v>1.8260000000000001</v>
      </c>
      <c r="N4" s="18">
        <v>2.879</v>
      </c>
      <c r="O4" s="18">
        <v>13.388999999999999</v>
      </c>
      <c r="P4" s="18">
        <v>11.829000000000001</v>
      </c>
      <c r="Q4" s="18">
        <v>11.230999999999998</v>
      </c>
      <c r="R4" s="18">
        <v>43.052999999999997</v>
      </c>
      <c r="S4" s="18">
        <v>57.907000000000011</v>
      </c>
      <c r="T4" s="18">
        <v>17.093</v>
      </c>
      <c r="U4" s="18">
        <v>24.692999999999998</v>
      </c>
      <c r="V4" s="18">
        <v>66.114999999999995</v>
      </c>
      <c r="W4" s="18">
        <v>49.040999999999997</v>
      </c>
      <c r="X4" s="18">
        <v>43.912999999999997</v>
      </c>
      <c r="Y4" s="18">
        <v>43.597999999999999</v>
      </c>
      <c r="Z4" s="19"/>
      <c r="AA4" s="20">
        <f>SUM(B4:Z4)</f>
        <v>1040.692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94.36</v>
      </c>
      <c r="C7" s="28">
        <v>92.82</v>
      </c>
      <c r="D7" s="28">
        <v>94.04</v>
      </c>
      <c r="E7" s="28">
        <v>93.62</v>
      </c>
      <c r="F7" s="28">
        <v>88.6</v>
      </c>
      <c r="G7" s="28">
        <v>87.1</v>
      </c>
      <c r="H7" s="28">
        <v>134</v>
      </c>
      <c r="I7" s="28">
        <v>165.88</v>
      </c>
      <c r="J7" s="28">
        <v>107.65</v>
      </c>
      <c r="K7" s="28">
        <v>67.739999999999995</v>
      </c>
      <c r="L7" s="28">
        <v>38.869999999999997</v>
      </c>
      <c r="M7" s="28">
        <v>42.99</v>
      </c>
      <c r="N7" s="28">
        <v>36.9</v>
      </c>
      <c r="O7" s="28">
        <v>56.5</v>
      </c>
      <c r="P7" s="28">
        <v>56.88</v>
      </c>
      <c r="Q7" s="28">
        <v>74.819999999999993</v>
      </c>
      <c r="R7" s="28">
        <v>98.18</v>
      </c>
      <c r="S7" s="28">
        <v>151.49</v>
      </c>
      <c r="T7" s="28">
        <v>234.4</v>
      </c>
      <c r="U7" s="28">
        <v>326.47000000000003</v>
      </c>
      <c r="V7" s="28">
        <v>160</v>
      </c>
      <c r="W7" s="28">
        <v>117.48</v>
      </c>
      <c r="X7" s="28">
        <v>103.29</v>
      </c>
      <c r="Y7" s="28">
        <v>93.67</v>
      </c>
      <c r="Z7" s="29"/>
      <c r="AA7" s="30">
        <f>IF(SUM(B7:Z7)&lt;&gt;0,AVERAGEIF(B7:Z7,"&lt;&gt;"""),"")</f>
        <v>109.07291666666669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0.19400000000000001</v>
      </c>
      <c r="I12" s="52">
        <v>40</v>
      </c>
      <c r="J12" s="52">
        <v>114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154.19400000000002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44.531999999999996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44.531999999999996</v>
      </c>
    </row>
    <row r="14" spans="1:27" ht="24.95" customHeight="1" x14ac:dyDescent="0.2">
      <c r="A14" s="55" t="s">
        <v>10</v>
      </c>
      <c r="B14" s="56">
        <v>1.36</v>
      </c>
      <c r="C14" s="57">
        <v>1.2170000000000001</v>
      </c>
      <c r="D14" s="57">
        <v>1.2509999999999999</v>
      </c>
      <c r="E14" s="57">
        <v>1.5150000000000001</v>
      </c>
      <c r="F14" s="57">
        <v>5.7450000000000001</v>
      </c>
      <c r="G14" s="57">
        <v>8.4909999999999997</v>
      </c>
      <c r="H14" s="57"/>
      <c r="I14" s="57">
        <v>16.913</v>
      </c>
      <c r="J14" s="57">
        <v>1.097</v>
      </c>
      <c r="K14" s="57"/>
      <c r="L14" s="57">
        <v>1.224</v>
      </c>
      <c r="M14" s="57"/>
      <c r="N14" s="57"/>
      <c r="O14" s="57"/>
      <c r="P14" s="57"/>
      <c r="Q14" s="57">
        <v>0.24399999999999999</v>
      </c>
      <c r="R14" s="57">
        <v>14.281000000000002</v>
      </c>
      <c r="S14" s="57">
        <v>8.9529999999999994</v>
      </c>
      <c r="T14" s="57"/>
      <c r="U14" s="57"/>
      <c r="V14" s="57">
        <v>9.2420000000000009</v>
      </c>
      <c r="W14" s="57">
        <v>3.1730000000000005</v>
      </c>
      <c r="X14" s="57">
        <v>1.028</v>
      </c>
      <c r="Y14" s="57">
        <v>3.4260000000000002</v>
      </c>
      <c r="Z14" s="58"/>
      <c r="AA14" s="59">
        <f t="shared" si="0"/>
        <v>79.160000000000025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1.36</v>
      </c>
      <c r="C16" s="62">
        <f t="shared" ref="C16:Z16" si="1">IF(LEN(C$2)&gt;0,SUM(C10:C15),"")</f>
        <v>1.2170000000000001</v>
      </c>
      <c r="D16" s="62">
        <f t="shared" si="1"/>
        <v>1.2509999999999999</v>
      </c>
      <c r="E16" s="62">
        <f t="shared" si="1"/>
        <v>1.5150000000000001</v>
      </c>
      <c r="F16" s="62">
        <f t="shared" si="1"/>
        <v>5.7450000000000001</v>
      </c>
      <c r="G16" s="62">
        <f t="shared" si="1"/>
        <v>8.4909999999999997</v>
      </c>
      <c r="H16" s="62">
        <f t="shared" si="1"/>
        <v>0.19400000000000001</v>
      </c>
      <c r="I16" s="62">
        <f t="shared" si="1"/>
        <v>101.44499999999999</v>
      </c>
      <c r="J16" s="62">
        <f t="shared" si="1"/>
        <v>115.09699999999999</v>
      </c>
      <c r="K16" s="62">
        <f t="shared" si="1"/>
        <v>0</v>
      </c>
      <c r="L16" s="62">
        <f t="shared" si="1"/>
        <v>1.224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0.24399999999999999</v>
      </c>
      <c r="R16" s="62">
        <f t="shared" si="1"/>
        <v>14.281000000000002</v>
      </c>
      <c r="S16" s="62">
        <f t="shared" si="1"/>
        <v>8.9529999999999994</v>
      </c>
      <c r="T16" s="62">
        <f t="shared" si="1"/>
        <v>0</v>
      </c>
      <c r="U16" s="62">
        <f t="shared" si="1"/>
        <v>0</v>
      </c>
      <c r="V16" s="62">
        <f t="shared" si="1"/>
        <v>9.2420000000000009</v>
      </c>
      <c r="W16" s="62">
        <f t="shared" si="1"/>
        <v>3.1730000000000005</v>
      </c>
      <c r="X16" s="62">
        <f t="shared" si="1"/>
        <v>1.028</v>
      </c>
      <c r="Y16" s="62">
        <f t="shared" si="1"/>
        <v>3.4260000000000002</v>
      </c>
      <c r="Z16" s="63" t="str">
        <f t="shared" si="1"/>
        <v/>
      </c>
      <c r="AA16" s="64">
        <f>SUM(AA10:AA15)</f>
        <v>277.88600000000002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6.5</v>
      </c>
      <c r="G19" s="72">
        <v>6.5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6.5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19.5</v>
      </c>
    </row>
    <row r="20" spans="1:27" ht="24.95" customHeight="1" x14ac:dyDescent="0.2">
      <c r="A20" s="75" t="s">
        <v>15</v>
      </c>
      <c r="B20" s="76">
        <v>8.18</v>
      </c>
      <c r="C20" s="77">
        <v>8.0719999999999992</v>
      </c>
      <c r="D20" s="77">
        <v>8.1109999999999989</v>
      </c>
      <c r="E20" s="77">
        <v>8.1890000000000001</v>
      </c>
      <c r="F20" s="77">
        <v>9.0640000000000001</v>
      </c>
      <c r="G20" s="77">
        <v>13.869</v>
      </c>
      <c r="H20" s="77">
        <v>10.997</v>
      </c>
      <c r="I20" s="77">
        <v>14.452999999999999</v>
      </c>
      <c r="J20" s="77">
        <v>9.3550000000000004</v>
      </c>
      <c r="K20" s="77">
        <v>6.1349999999999998</v>
      </c>
      <c r="L20" s="77">
        <v>0.02</v>
      </c>
      <c r="M20" s="77"/>
      <c r="N20" s="77"/>
      <c r="O20" s="77">
        <v>6.5940000000000003</v>
      </c>
      <c r="P20" s="77">
        <v>6.4989999999999997</v>
      </c>
      <c r="Q20" s="77">
        <v>6.6319999999999997</v>
      </c>
      <c r="R20" s="77">
        <v>6.6</v>
      </c>
      <c r="S20" s="77">
        <v>12.951000000000001</v>
      </c>
      <c r="T20" s="77">
        <v>7.4829999999999997</v>
      </c>
      <c r="U20" s="77">
        <v>11.295999999999999</v>
      </c>
      <c r="V20" s="77">
        <v>14.591000000000001</v>
      </c>
      <c r="W20" s="77">
        <v>9.3420000000000005</v>
      </c>
      <c r="X20" s="77">
        <v>7.5669999999999993</v>
      </c>
      <c r="Y20" s="77">
        <v>8.0890000000000004</v>
      </c>
      <c r="Z20" s="78"/>
      <c r="AA20" s="79">
        <f t="shared" si="2"/>
        <v>194.08900000000003</v>
      </c>
    </row>
    <row r="21" spans="1:27" ht="24.95" customHeight="1" x14ac:dyDescent="0.2">
      <c r="A21" s="75" t="s">
        <v>16</v>
      </c>
      <c r="B21" s="80">
        <v>33.335999999999999</v>
      </c>
      <c r="C21" s="81">
        <v>36.643000000000001</v>
      </c>
      <c r="D21" s="81">
        <v>33.807000000000002</v>
      </c>
      <c r="E21" s="81">
        <v>35.167999999999999</v>
      </c>
      <c r="F21" s="81">
        <v>33.506</v>
      </c>
      <c r="G21" s="81">
        <v>53.742999999999995</v>
      </c>
      <c r="H21" s="81">
        <v>15.45</v>
      </c>
      <c r="I21" s="81">
        <v>45.569000000000003</v>
      </c>
      <c r="J21" s="81">
        <v>14.387999999999998</v>
      </c>
      <c r="K21" s="81">
        <v>5.2719999999999994</v>
      </c>
      <c r="L21" s="81">
        <v>0.25900000000000001</v>
      </c>
      <c r="M21" s="81">
        <v>1.8260000000000001</v>
      </c>
      <c r="N21" s="81">
        <v>2.879</v>
      </c>
      <c r="O21" s="81">
        <v>6.7949999999999999</v>
      </c>
      <c r="P21" s="81">
        <v>5.33</v>
      </c>
      <c r="Q21" s="81">
        <v>4.3550000000000004</v>
      </c>
      <c r="R21" s="81">
        <v>22.172000000000001</v>
      </c>
      <c r="S21" s="81">
        <v>29.503</v>
      </c>
      <c r="T21" s="81">
        <v>9.6100000000000012</v>
      </c>
      <c r="U21" s="81">
        <v>13.397</v>
      </c>
      <c r="V21" s="81">
        <v>42.281999999999996</v>
      </c>
      <c r="W21" s="81">
        <v>36.525999999999996</v>
      </c>
      <c r="X21" s="81">
        <v>35.317999999999998</v>
      </c>
      <c r="Y21" s="81">
        <v>32.082999999999998</v>
      </c>
      <c r="Z21" s="78"/>
      <c r="AA21" s="79">
        <f t="shared" si="2"/>
        <v>549.21699999999998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41.515999999999998</v>
      </c>
      <c r="C26" s="88">
        <f t="shared" ref="C26:Z26" si="3">IF(LEN(C$2)&gt;0,SUM(C19:C25),"")</f>
        <v>44.715000000000003</v>
      </c>
      <c r="D26" s="88">
        <f t="shared" si="3"/>
        <v>41.917999999999999</v>
      </c>
      <c r="E26" s="88">
        <f t="shared" si="3"/>
        <v>43.356999999999999</v>
      </c>
      <c r="F26" s="88">
        <f t="shared" si="3"/>
        <v>49.07</v>
      </c>
      <c r="G26" s="88">
        <f t="shared" si="3"/>
        <v>74.111999999999995</v>
      </c>
      <c r="H26" s="88">
        <f t="shared" si="3"/>
        <v>26.446999999999999</v>
      </c>
      <c r="I26" s="88">
        <f t="shared" si="3"/>
        <v>60.022000000000006</v>
      </c>
      <c r="J26" s="88">
        <f t="shared" si="3"/>
        <v>23.742999999999999</v>
      </c>
      <c r="K26" s="88">
        <f t="shared" si="3"/>
        <v>11.407</v>
      </c>
      <c r="L26" s="88">
        <f t="shared" si="3"/>
        <v>0.27900000000000003</v>
      </c>
      <c r="M26" s="88">
        <f t="shared" si="3"/>
        <v>1.8260000000000001</v>
      </c>
      <c r="N26" s="88">
        <f t="shared" si="3"/>
        <v>2.879</v>
      </c>
      <c r="O26" s="88">
        <f t="shared" si="3"/>
        <v>13.388999999999999</v>
      </c>
      <c r="P26" s="88">
        <f t="shared" si="3"/>
        <v>11.829000000000001</v>
      </c>
      <c r="Q26" s="88">
        <f t="shared" si="3"/>
        <v>10.987</v>
      </c>
      <c r="R26" s="88">
        <f t="shared" si="3"/>
        <v>28.771999999999998</v>
      </c>
      <c r="S26" s="88">
        <f t="shared" si="3"/>
        <v>48.954000000000001</v>
      </c>
      <c r="T26" s="88">
        <f t="shared" si="3"/>
        <v>17.093</v>
      </c>
      <c r="U26" s="88">
        <f t="shared" si="3"/>
        <v>24.692999999999998</v>
      </c>
      <c r="V26" s="88">
        <f t="shared" si="3"/>
        <v>56.872999999999998</v>
      </c>
      <c r="W26" s="88">
        <f t="shared" si="3"/>
        <v>45.867999999999995</v>
      </c>
      <c r="X26" s="88">
        <f t="shared" si="3"/>
        <v>42.884999999999998</v>
      </c>
      <c r="Y26" s="88">
        <f t="shared" si="3"/>
        <v>40.171999999999997</v>
      </c>
      <c r="Z26" s="89" t="str">
        <f t="shared" si="3"/>
        <v/>
      </c>
      <c r="AA26" s="90">
        <f>SUM(AA19:AA25)</f>
        <v>762.80600000000004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42.875999999999998</v>
      </c>
      <c r="C30" s="77">
        <v>45.932000000000002</v>
      </c>
      <c r="D30" s="77">
        <v>43.168999999999997</v>
      </c>
      <c r="E30" s="77">
        <v>44.872</v>
      </c>
      <c r="F30" s="77">
        <v>54.814999999999998</v>
      </c>
      <c r="G30" s="77">
        <v>82.602999999999994</v>
      </c>
      <c r="H30" s="77">
        <v>26.640999999999998</v>
      </c>
      <c r="I30" s="77">
        <v>161.46700000000001</v>
      </c>
      <c r="J30" s="77">
        <v>138.84</v>
      </c>
      <c r="K30" s="77">
        <v>11.407</v>
      </c>
      <c r="L30" s="77">
        <v>1.5029999999999999</v>
      </c>
      <c r="M30" s="77">
        <v>1.8260000000000001</v>
      </c>
      <c r="N30" s="77">
        <v>2.879</v>
      </c>
      <c r="O30" s="77">
        <v>13.388999999999999</v>
      </c>
      <c r="P30" s="77">
        <v>11.829000000000001</v>
      </c>
      <c r="Q30" s="77">
        <v>11.231</v>
      </c>
      <c r="R30" s="77">
        <v>43.052999999999997</v>
      </c>
      <c r="S30" s="77">
        <v>57.906999999999996</v>
      </c>
      <c r="T30" s="77">
        <v>17.093</v>
      </c>
      <c r="U30" s="77">
        <v>24.693000000000001</v>
      </c>
      <c r="V30" s="77">
        <v>66.114999999999995</v>
      </c>
      <c r="W30" s="77">
        <v>49.040999999999997</v>
      </c>
      <c r="X30" s="77">
        <v>43.912999999999997</v>
      </c>
      <c r="Y30" s="77">
        <v>43.597999999999999</v>
      </c>
      <c r="Z30" s="78"/>
      <c r="AA30" s="79">
        <f>SUM(B30:Z30)</f>
        <v>1040.692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42.875999999999998</v>
      </c>
      <c r="C32" s="62">
        <f t="shared" ref="C32:Z32" si="4">IF(LEN(C$2)&gt;0,SUM(C29:C31),"")</f>
        <v>45.932000000000002</v>
      </c>
      <c r="D32" s="62">
        <f t="shared" si="4"/>
        <v>43.168999999999997</v>
      </c>
      <c r="E32" s="62">
        <f t="shared" si="4"/>
        <v>44.872</v>
      </c>
      <c r="F32" s="62">
        <f t="shared" si="4"/>
        <v>54.814999999999998</v>
      </c>
      <c r="G32" s="62">
        <f t="shared" si="4"/>
        <v>82.602999999999994</v>
      </c>
      <c r="H32" s="62">
        <f t="shared" si="4"/>
        <v>26.640999999999998</v>
      </c>
      <c r="I32" s="62">
        <f t="shared" si="4"/>
        <v>161.46700000000001</v>
      </c>
      <c r="J32" s="62">
        <f t="shared" si="4"/>
        <v>138.84</v>
      </c>
      <c r="K32" s="62">
        <f t="shared" si="4"/>
        <v>11.407</v>
      </c>
      <c r="L32" s="62">
        <f t="shared" si="4"/>
        <v>1.5029999999999999</v>
      </c>
      <c r="M32" s="62">
        <f t="shared" si="4"/>
        <v>1.8260000000000001</v>
      </c>
      <c r="N32" s="62">
        <f t="shared" si="4"/>
        <v>2.879</v>
      </c>
      <c r="O32" s="62">
        <f t="shared" si="4"/>
        <v>13.388999999999999</v>
      </c>
      <c r="P32" s="62">
        <f t="shared" si="4"/>
        <v>11.829000000000001</v>
      </c>
      <c r="Q32" s="62">
        <f t="shared" si="4"/>
        <v>11.231</v>
      </c>
      <c r="R32" s="62">
        <f t="shared" si="4"/>
        <v>43.052999999999997</v>
      </c>
      <c r="S32" s="62">
        <f t="shared" si="4"/>
        <v>57.906999999999996</v>
      </c>
      <c r="T32" s="62">
        <f t="shared" si="4"/>
        <v>17.093</v>
      </c>
      <c r="U32" s="62">
        <f t="shared" si="4"/>
        <v>24.693000000000001</v>
      </c>
      <c r="V32" s="62">
        <f t="shared" si="4"/>
        <v>66.114999999999995</v>
      </c>
      <c r="W32" s="62">
        <f t="shared" si="4"/>
        <v>49.040999999999997</v>
      </c>
      <c r="X32" s="62">
        <f t="shared" si="4"/>
        <v>43.912999999999997</v>
      </c>
      <c r="Y32" s="62">
        <f t="shared" si="4"/>
        <v>43.597999999999999</v>
      </c>
      <c r="Z32" s="63" t="str">
        <f t="shared" si="4"/>
        <v/>
      </c>
      <c r="AA32" s="64">
        <f>SUM(AA29:AA31)</f>
        <v>1040.692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42.875999999999998</v>
      </c>
      <c r="C52" s="88">
        <f t="shared" ref="C52:Z52" si="10">IF(LEN(C$2)&gt;0,SUM(C10:C15)+C26+C40,"")</f>
        <v>45.932000000000002</v>
      </c>
      <c r="D52" s="88">
        <f t="shared" si="10"/>
        <v>43.168999999999997</v>
      </c>
      <c r="E52" s="88">
        <f t="shared" si="10"/>
        <v>44.872</v>
      </c>
      <c r="F52" s="88">
        <f t="shared" si="10"/>
        <v>54.814999999999998</v>
      </c>
      <c r="G52" s="88">
        <f t="shared" si="10"/>
        <v>82.602999999999994</v>
      </c>
      <c r="H52" s="88">
        <f t="shared" si="10"/>
        <v>26.640999999999998</v>
      </c>
      <c r="I52" s="88">
        <f t="shared" si="10"/>
        <v>161.46699999999998</v>
      </c>
      <c r="J52" s="88">
        <f t="shared" si="10"/>
        <v>138.84</v>
      </c>
      <c r="K52" s="88">
        <f t="shared" si="10"/>
        <v>11.407</v>
      </c>
      <c r="L52" s="88">
        <f t="shared" si="10"/>
        <v>1.5030000000000001</v>
      </c>
      <c r="M52" s="88">
        <f t="shared" si="10"/>
        <v>1.8260000000000001</v>
      </c>
      <c r="N52" s="88">
        <f t="shared" si="10"/>
        <v>2.879</v>
      </c>
      <c r="O52" s="88">
        <f t="shared" si="10"/>
        <v>13.388999999999999</v>
      </c>
      <c r="P52" s="88">
        <f t="shared" si="10"/>
        <v>11.829000000000001</v>
      </c>
      <c r="Q52" s="88">
        <f t="shared" si="10"/>
        <v>11.231</v>
      </c>
      <c r="R52" s="88">
        <f t="shared" si="10"/>
        <v>43.052999999999997</v>
      </c>
      <c r="S52" s="88">
        <f t="shared" si="10"/>
        <v>57.906999999999996</v>
      </c>
      <c r="T52" s="88">
        <f t="shared" si="10"/>
        <v>17.093</v>
      </c>
      <c r="U52" s="88">
        <f t="shared" si="10"/>
        <v>24.692999999999998</v>
      </c>
      <c r="V52" s="88">
        <f t="shared" si="10"/>
        <v>66.114999999999995</v>
      </c>
      <c r="W52" s="88">
        <f t="shared" si="10"/>
        <v>49.040999999999997</v>
      </c>
      <c r="X52" s="88">
        <f t="shared" si="10"/>
        <v>43.912999999999997</v>
      </c>
      <c r="Y52" s="88">
        <f t="shared" si="10"/>
        <v>43.597999999999999</v>
      </c>
      <c r="Z52" s="89" t="str">
        <f t="shared" si="10"/>
        <v/>
      </c>
      <c r="AA52" s="104">
        <f>SUM(B52:Z52)</f>
        <v>1040.692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-54.8</v>
      </c>
      <c r="G4" s="18">
        <v>-82.6</v>
      </c>
      <c r="H4" s="18"/>
      <c r="I4" s="18">
        <v>-161.4</v>
      </c>
      <c r="J4" s="18"/>
      <c r="K4" s="18"/>
      <c r="L4" s="18"/>
      <c r="M4" s="18"/>
      <c r="N4" s="18"/>
      <c r="O4" s="18"/>
      <c r="P4" s="18"/>
      <c r="Q4" s="18"/>
      <c r="R4" s="18"/>
      <c r="S4" s="18">
        <v>-36.6</v>
      </c>
      <c r="T4" s="18"/>
      <c r="U4" s="18"/>
      <c r="V4" s="18">
        <v>-66.099999999999994</v>
      </c>
      <c r="W4" s="18">
        <v>-23.9</v>
      </c>
      <c r="X4" s="18"/>
      <c r="Y4" s="18">
        <v>-43.6</v>
      </c>
      <c r="Z4" s="19"/>
      <c r="AA4" s="111">
        <f>SUM(B4:Z4)</f>
        <v>-469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94.36</v>
      </c>
      <c r="C7" s="117">
        <v>92.82</v>
      </c>
      <c r="D7" s="117">
        <v>94.04</v>
      </c>
      <c r="E7" s="117">
        <v>93.62</v>
      </c>
      <c r="F7" s="117">
        <v>88.6</v>
      </c>
      <c r="G7" s="117">
        <v>87.1</v>
      </c>
      <c r="H7" s="117">
        <v>134</v>
      </c>
      <c r="I7" s="117">
        <v>165.88</v>
      </c>
      <c r="J7" s="117">
        <v>107.65</v>
      </c>
      <c r="K7" s="117">
        <v>67.739999999999995</v>
      </c>
      <c r="L7" s="117">
        <v>38.869999999999997</v>
      </c>
      <c r="M7" s="117">
        <v>42.99</v>
      </c>
      <c r="N7" s="117">
        <v>36.9</v>
      </c>
      <c r="O7" s="117">
        <v>56.5</v>
      </c>
      <c r="P7" s="117">
        <v>56.88</v>
      </c>
      <c r="Q7" s="117">
        <v>74.819999999999993</v>
      </c>
      <c r="R7" s="117">
        <v>98.18</v>
      </c>
      <c r="S7" s="117">
        <v>151.49</v>
      </c>
      <c r="T7" s="117">
        <v>234.4</v>
      </c>
      <c r="U7" s="117">
        <v>326.47000000000003</v>
      </c>
      <c r="V7" s="117">
        <v>160</v>
      </c>
      <c r="W7" s="117">
        <v>117.48</v>
      </c>
      <c r="X7" s="117">
        <v>103.29</v>
      </c>
      <c r="Y7" s="117">
        <v>93.67</v>
      </c>
      <c r="Z7" s="118"/>
      <c r="AA7" s="119">
        <f>IF(SUM(B7:Z7)&lt;&gt;0,AVERAGEIF(B7:Z7,"&lt;&gt;"""),"")</f>
        <v>109.07291666666669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>
        <v>54.8</v>
      </c>
      <c r="G15" s="133">
        <v>82.6</v>
      </c>
      <c r="H15" s="133"/>
      <c r="I15" s="133">
        <v>161.4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36.6</v>
      </c>
      <c r="T15" s="133"/>
      <c r="U15" s="133"/>
      <c r="V15" s="133">
        <v>66.099999999999994</v>
      </c>
      <c r="W15" s="133">
        <v>23.9</v>
      </c>
      <c r="X15" s="133"/>
      <c r="Y15" s="133">
        <v>43.6</v>
      </c>
      <c r="Z15" s="131"/>
      <c r="AA15" s="132">
        <f t="shared" si="0"/>
        <v>469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54.8</v>
      </c>
      <c r="G16" s="135">
        <f t="shared" si="1"/>
        <v>82.6</v>
      </c>
      <c r="H16" s="135">
        <f t="shared" si="1"/>
        <v>0</v>
      </c>
      <c r="I16" s="135">
        <f t="shared" si="1"/>
        <v>161.4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36.6</v>
      </c>
      <c r="T16" s="135">
        <f t="shared" si="1"/>
        <v>0</v>
      </c>
      <c r="U16" s="135">
        <f t="shared" si="1"/>
        <v>0</v>
      </c>
      <c r="V16" s="135">
        <f t="shared" si="1"/>
        <v>66.099999999999994</v>
      </c>
      <c r="W16" s="135">
        <f t="shared" si="1"/>
        <v>23.9</v>
      </c>
      <c r="X16" s="135">
        <f t="shared" si="1"/>
        <v>0</v>
      </c>
      <c r="Y16" s="135">
        <f t="shared" si="1"/>
        <v>43.6</v>
      </c>
      <c r="Z16" s="136" t="str">
        <f t="shared" si="1"/>
        <v/>
      </c>
      <c r="AA16" s="90">
        <f t="shared" si="0"/>
        <v>469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2024-09-22T13:38:42Z</dcterms:created>
  <dcterms:modified xsi:type="dcterms:W3CDTF">2024-09-22T13:38:44Z</dcterms:modified>
</cp:coreProperties>
</file>