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<sst xmlns="http://schemas.openxmlformats.org/spreadsheetml/2006/main" count="119" uniqueCount="54">
  <si>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21/09/2024 16:27:14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</si>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</sst>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EE-4AF6-9103-884FD6C718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EE-4AF6-9103-884FD6C718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13.161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EE-4AF6-9103-884FD6C718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10.047000000000001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EE-4AF6-9103-884FD6C718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DEE-4AF6-9103-884FD6C718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EE-4AF6-9103-884FD6C718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EE-4AF6-9103-884FD6C718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DEE-4AF6-9103-884FD6C718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DEE-4AF6-9103-884FD6C718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48.533999999999999</c:v>
                </c:pt>
                <c:pt idx="1">
                  <c:v>50.021999999999998</c:v>
                </c:pt>
                <c:pt idx="2">
                  <c:v>47.978000000000002</c:v>
                </c:pt>
                <c:pt idx="3">
                  <c:v>47.427999999999997</c:v>
                </c:pt>
                <c:pt idx="4">
                  <c:v>47.7</c:v>
                </c:pt>
                <c:pt idx="5">
                  <c:v>49.6</c:v>
                </c:pt>
                <c:pt idx="6">
                  <c:v>50.984999999999999</c:v>
                </c:pt>
                <c:pt idx="7">
                  <c:v>55.8</c:v>
                </c:pt>
                <c:pt idx="17">
                  <c:v>29.447000000000003</c:v>
                </c:pt>
                <c:pt idx="18">
                  <c:v>28.021999999999998</c:v>
                </c:pt>
                <c:pt idx="19">
                  <c:v>24</c:v>
                </c:pt>
                <c:pt idx="20">
                  <c:v>33</c:v>
                </c:pt>
                <c:pt idx="21">
                  <c:v>10</c:v>
                </c:pt>
                <c:pt idx="22">
                  <c:v>47.247</c:v>
                </c:pt>
                <c:pt idx="23">
                  <c:v>41.761000000000003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EE-4AF6-9103-884FD6C7180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50.4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EE-4AF6-9103-884FD6C718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8.9999999999999993E-3</c:v>
                </c:pt>
                <c:pt idx="7">
                  <c:v>0.496</c:v>
                </c:pt>
                <c:pt idx="8">
                  <c:v>18.952000000000005</c:v>
                </c:pt>
                <c:pt idx="9">
                  <c:v>25.135000000000002</c:v>
                </c:pt>
                <c:pt idx="10">
                  <c:v>39.465000000000003</c:v>
                </c:pt>
                <c:pt idx="11">
                  <c:v>30.346000000000004</c:v>
                </c:pt>
                <c:pt idx="12">
                  <c:v>32.594000000000001</c:v>
                </c:pt>
                <c:pt idx="13">
                  <c:v>30.216999999999999</c:v>
                </c:pt>
                <c:pt idx="14">
                  <c:v>27.298999999999999</c:v>
                </c:pt>
                <c:pt idx="15">
                  <c:v>3.6789999999999998</c:v>
                </c:pt>
                <c:pt idx="16">
                  <c:v>17.804000000000002</c:v>
                </c:pt>
                <c:pt idx="17">
                  <c:v>4.1000000000000002E-2</c:v>
                </c:pt>
                <c:pt idx="18">
                  <c:v>1E-3</c:v>
                </c:pt>
                <c:pt idx="19">
                  <c:v>3.9529999999999998</c:v>
                </c:pt>
                <c:pt idx="20">
                  <c:v>2.0430000000000001</c:v>
                </c:pt>
                <c:pt idx="23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EE-4AF6-9103-884FD6C718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DEE-4AF6-9103-884FD6C718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DEE-4AF6-9103-884FD6C71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90.27</c:v>
                </c:pt>
                <c:pt idx="1">
                  <c:v>86</c:v>
                </c:pt>
                <c:pt idx="2">
                  <c:v>83</c:v>
                </c:pt>
                <c:pt idx="3">
                  <c:v>81.239999999999995</c:v>
                </c:pt>
                <c:pt idx="4">
                  <c:v>82.27</c:v>
                </c:pt>
                <c:pt idx="5">
                  <c:v>82.46</c:v>
                </c:pt>
                <c:pt idx="6">
                  <c:v>86.6</c:v>
                </c:pt>
                <c:pt idx="7">
                  <c:v>88.08</c:v>
                </c:pt>
                <c:pt idx="8">
                  <c:v>79.98</c:v>
                </c:pt>
                <c:pt idx="9">
                  <c:v>20.29</c:v>
                </c:pt>
                <c:pt idx="10">
                  <c:v>16.809999999999999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1.04</c:v>
                </c:pt>
                <c:pt idx="15">
                  <c:v>25.5</c:v>
                </c:pt>
                <c:pt idx="16">
                  <c:v>87.57</c:v>
                </c:pt>
                <c:pt idx="17">
                  <c:v>101.82</c:v>
                </c:pt>
                <c:pt idx="18">
                  <c:v>135.93</c:v>
                </c:pt>
                <c:pt idx="19">
                  <c:v>198</c:v>
                </c:pt>
                <c:pt idx="20">
                  <c:v>173</c:v>
                </c:pt>
                <c:pt idx="21">
                  <c:v>118</c:v>
                </c:pt>
                <c:pt idx="22">
                  <c:v>103.7</c:v>
                </c:pt>
                <c:pt idx="23">
                  <c:v>101.17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EE-4AF6-9103-884FD6C71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BF-4A9D-895F-4286B0EE57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0.309</c:v>
                </c:pt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BF-4A9D-895F-4286B0EE57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8.338000000000001</c:v>
                </c:pt>
                <c:pt idx="1">
                  <c:v>8.1310000000000002</c:v>
                </c:pt>
                <c:pt idx="2">
                  <c:v>7.8090000000000011</c:v>
                </c:pt>
                <c:pt idx="3">
                  <c:v>7.5540000000000003</c:v>
                </c:pt>
                <c:pt idx="4">
                  <c:v>7.2749999999999995</c:v>
                </c:pt>
                <c:pt idx="5">
                  <c:v>7.2640000000000002</c:v>
                </c:pt>
                <c:pt idx="6">
                  <c:v>7.6660000000000004</c:v>
                </c:pt>
                <c:pt idx="7">
                  <c:v>5.6749999999999998</c:v>
                </c:pt>
                <c:pt idx="8">
                  <c:v>4.9189999999999996</c:v>
                </c:pt>
                <c:pt idx="10">
                  <c:v>10.352</c:v>
                </c:pt>
                <c:pt idx="17">
                  <c:v>5.3920000000000003</c:v>
                </c:pt>
                <c:pt idx="18">
                  <c:v>4.7619999999999996</c:v>
                </c:pt>
                <c:pt idx="20">
                  <c:v>0.40400000000000003</c:v>
                </c:pt>
                <c:pt idx="21">
                  <c:v>8.2170000000000005</c:v>
                </c:pt>
                <c:pt idx="22">
                  <c:v>5.5179999999999998</c:v>
                </c:pt>
                <c:pt idx="23">
                  <c:v>5.298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F-4A9D-895F-4286B0EE57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35.722999999999999</c:v>
                </c:pt>
                <c:pt idx="1">
                  <c:v>38.298000000000002</c:v>
                </c:pt>
                <c:pt idx="2">
                  <c:v>36.738999999999997</c:v>
                </c:pt>
                <c:pt idx="3">
                  <c:v>36.587000000000003</c:v>
                </c:pt>
                <c:pt idx="4">
                  <c:v>37.730999999999995</c:v>
                </c:pt>
                <c:pt idx="5">
                  <c:v>39.046999999999997</c:v>
                </c:pt>
                <c:pt idx="6">
                  <c:v>35.343000000000004</c:v>
                </c:pt>
                <c:pt idx="7">
                  <c:v>38.058</c:v>
                </c:pt>
                <c:pt idx="8">
                  <c:v>13.922000000000001</c:v>
                </c:pt>
                <c:pt idx="9">
                  <c:v>7.835</c:v>
                </c:pt>
                <c:pt idx="10">
                  <c:v>27.013000000000002</c:v>
                </c:pt>
                <c:pt idx="11">
                  <c:v>13.245999999999999</c:v>
                </c:pt>
                <c:pt idx="12">
                  <c:v>15.494</c:v>
                </c:pt>
                <c:pt idx="13">
                  <c:v>13.117000000000001</c:v>
                </c:pt>
                <c:pt idx="14">
                  <c:v>10.199</c:v>
                </c:pt>
                <c:pt idx="16">
                  <c:v>15.282</c:v>
                </c:pt>
                <c:pt idx="17">
                  <c:v>31.638000000000002</c:v>
                </c:pt>
                <c:pt idx="18">
                  <c:v>19.971</c:v>
                </c:pt>
                <c:pt idx="19">
                  <c:v>6.2130000000000001</c:v>
                </c:pt>
                <c:pt idx="20">
                  <c:v>7.8179999999999996</c:v>
                </c:pt>
                <c:pt idx="21">
                  <c:v>49.55</c:v>
                </c:pt>
                <c:pt idx="22">
                  <c:v>40.137</c:v>
                </c:pt>
                <c:pt idx="23">
                  <c:v>29.193999999999999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F-4A9D-895F-4286B0EE57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BF-4A9D-895F-4286B0EE57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BF-4A9D-895F-4286B0EE57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9.3070000000000004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BF-4A9D-895F-4286B0EE57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BF-4A9D-895F-4286B0EE57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BF-4A9D-895F-4286B0EE57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BF-4A9D-895F-4286B0EE57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21.7</c:v>
                </c:pt>
                <c:pt idx="20">
                  <c:v>26.8</c:v>
                </c:pt>
                <c:pt idx="21">
                  <c:v>0</c:v>
                </c:pt>
                <c:pt idx="22">
                  <c:v>0</c:v>
                </c:pt>
                <c:pt idx="23">
                  <c:v>56.2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F-4A9D-895F-4286B0EE57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4.1639999999999997</c:v>
                </c:pt>
                <c:pt idx="1">
                  <c:v>3.5929999999999995</c:v>
                </c:pt>
                <c:pt idx="2">
                  <c:v>3.43</c:v>
                </c:pt>
                <c:pt idx="3">
                  <c:v>3.2869999999999999</c:v>
                </c:pt>
                <c:pt idx="4">
                  <c:v>2.694</c:v>
                </c:pt>
                <c:pt idx="5">
                  <c:v>3.2890000000000001</c:v>
                </c:pt>
                <c:pt idx="6">
                  <c:v>7.9849999999999994</c:v>
                </c:pt>
                <c:pt idx="7">
                  <c:v>12.562999999999999</c:v>
                </c:pt>
                <c:pt idx="8">
                  <c:v>0.111</c:v>
                </c:pt>
                <c:pt idx="9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12.78</c:v>
                </c:pt>
                <c:pt idx="16">
                  <c:v>2.5219999999999998</c:v>
                </c:pt>
                <c:pt idx="17">
                  <c:v>8.0830000000000002</c:v>
                </c:pt>
                <c:pt idx="18">
                  <c:v>3.29</c:v>
                </c:pt>
                <c:pt idx="21">
                  <c:v>2.6190000000000002</c:v>
                </c:pt>
                <c:pt idx="22">
                  <c:v>1.5920000000000001</c:v>
                </c:pt>
                <c:pt idx="23">
                  <c:v>1.048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BF-4A9D-895F-4286B0EE57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BF-4A9D-895F-4286B0EE57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BF-4A9D-895F-4286B0EE5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90.27</c:v>
                </c:pt>
                <c:pt idx="1">
                  <c:v>86</c:v>
                </c:pt>
                <c:pt idx="2">
                  <c:v>83</c:v>
                </c:pt>
                <c:pt idx="3">
                  <c:v>81.239999999999995</c:v>
                </c:pt>
                <c:pt idx="4">
                  <c:v>82.27</c:v>
                </c:pt>
                <c:pt idx="5">
                  <c:v>82.46</c:v>
                </c:pt>
                <c:pt idx="6">
                  <c:v>86.6</c:v>
                </c:pt>
                <c:pt idx="7">
                  <c:v>88.08</c:v>
                </c:pt>
                <c:pt idx="8">
                  <c:v>79.98</c:v>
                </c:pt>
                <c:pt idx="9">
                  <c:v>20.29</c:v>
                </c:pt>
                <c:pt idx="10">
                  <c:v>16.809999999999999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1.04</c:v>
                </c:pt>
                <c:pt idx="15">
                  <c:v>25.5</c:v>
                </c:pt>
                <c:pt idx="16">
                  <c:v>87.57</c:v>
                </c:pt>
                <c:pt idx="17">
                  <c:v>101.82</c:v>
                </c:pt>
                <c:pt idx="18">
                  <c:v>135.93</c:v>
                </c:pt>
                <c:pt idx="19">
                  <c:v>198</c:v>
                </c:pt>
                <c:pt idx="20">
                  <c:v>173</c:v>
                </c:pt>
                <c:pt idx="21">
                  <c:v>118</c:v>
                </c:pt>
                <c:pt idx="22">
                  <c:v>103.7</c:v>
                </c:pt>
                <c:pt idx="23">
                  <c:v>101.17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BF-4A9D-895F-4286B0EE5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48.533999999999999</v>
      </c>
      <c r="C4" s="18">
        <v>50.021999999999998</v>
      </c>
      <c r="D4" s="18">
        <v>47.978000000000002</v>
      </c>
      <c r="E4" s="18">
        <v>47.427999999999997</v>
      </c>
      <c r="F4" s="18">
        <v>47.7</v>
      </c>
      <c r="G4" s="18">
        <v>49.6</v>
      </c>
      <c r="H4" s="18">
        <v>50.994</v>
      </c>
      <c r="I4" s="18">
        <v>56.295999999999999</v>
      </c>
      <c r="J4" s="18">
        <v>18.952000000000005</v>
      </c>
      <c r="K4" s="18">
        <v>25.135000000000002</v>
      </c>
      <c r="L4" s="18">
        <v>39.465000000000003</v>
      </c>
      <c r="M4" s="18">
        <v>30.346000000000004</v>
      </c>
      <c r="N4" s="18">
        <v>32.594000000000001</v>
      </c>
      <c r="O4" s="18">
        <v>30.216999999999999</v>
      </c>
      <c r="P4" s="18">
        <v>27.298999999999999</v>
      </c>
      <c r="Q4" s="18">
        <v>26.887</v>
      </c>
      <c r="R4" s="18">
        <v>17.804000000000002</v>
      </c>
      <c r="S4" s="18">
        <v>45.088000000000001</v>
      </c>
      <c r="T4" s="18">
        <v>28.023000000000003</v>
      </c>
      <c r="U4" s="18">
        <v>27.952999999999999</v>
      </c>
      <c r="V4" s="18">
        <v>35.042999999999999</v>
      </c>
      <c r="W4" s="18">
        <v>60.4</v>
      </c>
      <c r="X4" s="18">
        <v>47.247</v>
      </c>
      <c r="Y4" s="18">
        <v>91.768999999999991</v>
      </c>
      <c r="Z4" s="19"/>
      <c r="AA4" s="20">
        <f>SUM(B4:Z4)</f>
        <v>982.77399999999977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90.27</v>
      </c>
      <c r="C7" s="28">
        <v>86</v>
      </c>
      <c r="D7" s="28">
        <v>83</v>
      </c>
      <c r="E7" s="28">
        <v>81.239999999999995</v>
      </c>
      <c r="F7" s="28">
        <v>82.27</v>
      </c>
      <c r="G7" s="28">
        <v>82.46</v>
      </c>
      <c r="H7" s="28">
        <v>86.6</v>
      </c>
      <c r="I7" s="28">
        <v>88.08</v>
      </c>
      <c r="J7" s="28">
        <v>79.98</v>
      </c>
      <c r="K7" s="28">
        <v>20.29</v>
      </c>
      <c r="L7" s="28">
        <v>16.809999999999999</v>
      </c>
      <c r="M7" s="28">
        <v>0.54</v>
      </c>
      <c r="N7" s="28">
        <v>0.54</v>
      </c>
      <c r="O7" s="28">
        <v>0.54</v>
      </c>
      <c r="P7" s="28">
        <v>1.04</v>
      </c>
      <c r="Q7" s="28">
        <v>25.5</v>
      </c>
      <c r="R7" s="28">
        <v>87.57</v>
      </c>
      <c r="S7" s="28">
        <v>101.82</v>
      </c>
      <c r="T7" s="28">
        <v>135.93</v>
      </c>
      <c r="U7" s="28">
        <v>198</v>
      </c>
      <c r="V7" s="28">
        <v>173</v>
      </c>
      <c r="W7" s="28">
        <v>118</v>
      </c>
      <c r="X7" s="28">
        <v>103.7</v>
      </c>
      <c r="Y7" s="28">
        <v>101.17</v>
      </c>
      <c r="Z7" s="29"/>
      <c r="AA7" s="30">
        <f>IF(SUM(B7:Z7)&lt;&gt;0,AVERAGEIF(B7:Z7,"&lt;&gt;"""),"")</f>
        <v>76.847916666666663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48.533999999999999</v>
      </c>
      <c r="C12" s="52">
        <v>50.021999999999998</v>
      </c>
      <c r="D12" s="52">
        <v>47.978000000000002</v>
      </c>
      <c r="E12" s="52">
        <v>47.427999999999997</v>
      </c>
      <c r="F12" s="52">
        <v>47.7</v>
      </c>
      <c r="G12" s="52">
        <v>49.6</v>
      </c>
      <c r="H12" s="52">
        <v>50.984999999999999</v>
      </c>
      <c r="I12" s="52">
        <v>55.8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29.447000000000003</v>
      </c>
      <c r="T12" s="52">
        <v>28.021999999999998</v>
      </c>
      <c r="U12" s="52">
        <v>24</v>
      </c>
      <c r="V12" s="52">
        <v>33</v>
      </c>
      <c r="W12" s="52">
        <v>10</v>
      </c>
      <c r="X12" s="52">
        <v>47.247</v>
      </c>
      <c r="Y12" s="52">
        <v>41.761000000000003</v>
      </c>
      <c r="Z12" s="53"/>
      <c r="AA12" s="54">
        <f t="shared" si="0"/>
        <v>611.524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8.9999999999999993E-3</v>
      </c>
      <c r="I14" s="57">
        <v>0.496</v>
      </c>
      <c r="J14" s="57">
        <v>18.952000000000005</v>
      </c>
      <c r="K14" s="57">
        <v>25.135000000000002</v>
      </c>
      <c r="L14" s="57">
        <v>39.465000000000003</v>
      </c>
      <c r="M14" s="57">
        <v>30.346000000000004</v>
      </c>
      <c r="N14" s="57">
        <v>32.594000000000001</v>
      </c>
      <c r="O14" s="57">
        <v>30.216999999999999</v>
      </c>
      <c r="P14" s="57">
        <v>27.298999999999999</v>
      </c>
      <c r="Q14" s="57">
        <v>3.6789999999999998</v>
      </c>
      <c r="R14" s="57">
        <v>17.804000000000002</v>
      </c>
      <c r="S14" s="57">
        <v>4.1000000000000002E-2</v>
      </c>
      <c r="T14" s="57">
        <v>1E-3</v>
      </c>
      <c r="U14" s="57">
        <v>3.9529999999999998</v>
      </c>
      <c r="V14" s="57">
        <v>2.0430000000000001</v>
      </c>
      <c r="W14" s="57"/>
      <c r="X14" s="57"/>
      <c r="Y14" s="57">
        <v>8.0000000000000002E-3</v>
      </c>
      <c r="Z14" s="58"/>
      <c r="AA14" s="59">
        <f t="shared" si="0"/>
        <v>232.04200000000003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48.533999999999999</v>
      </c>
      <c r="C16" s="62">
        <f t="shared" si="1"/>
        <v>50.021999999999998</v>
      </c>
      <c r="D16" s="62">
        <f t="shared" si="1"/>
        <v>47.978000000000002</v>
      </c>
      <c r="E16" s="62">
        <f t="shared" si="1"/>
        <v>47.427999999999997</v>
      </c>
      <c r="F16" s="62">
        <f t="shared" si="1"/>
        <v>47.7</v>
      </c>
      <c r="G16" s="62">
        <f t="shared" si="1"/>
        <v>49.6</v>
      </c>
      <c r="H16" s="62">
        <f t="shared" si="1"/>
        <v>50.994</v>
      </c>
      <c r="I16" s="62">
        <f t="shared" si="1"/>
        <v>56.295999999999999</v>
      </c>
      <c r="J16" s="62">
        <f t="shared" si="1"/>
        <v>18.952000000000005</v>
      </c>
      <c r="K16" s="62">
        <f t="shared" si="1"/>
        <v>25.135000000000002</v>
      </c>
      <c r="L16" s="62">
        <f t="shared" si="1"/>
        <v>39.465000000000003</v>
      </c>
      <c r="M16" s="62">
        <f t="shared" si="1"/>
        <v>30.346000000000004</v>
      </c>
      <c r="N16" s="62">
        <f t="shared" si="1"/>
        <v>32.594000000000001</v>
      </c>
      <c r="O16" s="62">
        <f t="shared" si="1"/>
        <v>30.216999999999999</v>
      </c>
      <c r="P16" s="62">
        <f t="shared" si="1"/>
        <v>27.298999999999999</v>
      </c>
      <c r="Q16" s="62">
        <f t="shared" si="1"/>
        <v>3.6789999999999998</v>
      </c>
      <c r="R16" s="62">
        <f t="shared" si="1"/>
        <v>17.804000000000002</v>
      </c>
      <c r="S16" s="62">
        <f t="shared" si="1"/>
        <v>29.488000000000003</v>
      </c>
      <c r="T16" s="62">
        <f t="shared" si="1"/>
        <v>28.023</v>
      </c>
      <c r="U16" s="62">
        <f t="shared" si="1"/>
        <v>27.952999999999999</v>
      </c>
      <c r="V16" s="62">
        <f t="shared" si="1"/>
        <v>35.042999999999999</v>
      </c>
      <c r="W16" s="62">
        <f t="shared" si="1"/>
        <v>10</v>
      </c>
      <c r="X16" s="62">
        <f t="shared" si="1"/>
        <v>47.247</v>
      </c>
      <c r="Y16" s="62">
        <f t="shared" si="1"/>
        <v>41.769000000000005</v>
      </c>
      <c r="Z16" s="63" t="str">
        <f t="shared" si="1"/>
        <v/>
      </c>
      <c r="AA16" s="64">
        <f>SUM(AA10:AA15)</f>
        <v>843.56600000000003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13.161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13.161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10.047000000000001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10.047000000000001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23.207999999999998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50</v>
      </c>
      <c r="Z26" s="89" t="str">
        <f t="shared" si="3"/>
        <v/>
      </c>
      <c r="AA26" s="90">
        <f>SUM(AA19:AA25)</f>
        <v>73.207999999999998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48.533999999999999</v>
      </c>
      <c r="C30" s="77">
        <v>50.021999999999998</v>
      </c>
      <c r="D30" s="77">
        <v>47.978000000000002</v>
      </c>
      <c r="E30" s="77">
        <v>47.427999999999997</v>
      </c>
      <c r="F30" s="77">
        <v>47.7</v>
      </c>
      <c r="G30" s="77">
        <v>49.6</v>
      </c>
      <c r="H30" s="77">
        <v>50.994</v>
      </c>
      <c r="I30" s="77">
        <v>56.295999999999999</v>
      </c>
      <c r="J30" s="77">
        <v>18.952000000000002</v>
      </c>
      <c r="K30" s="77">
        <v>25.135000000000002</v>
      </c>
      <c r="L30" s="77">
        <v>39.465000000000003</v>
      </c>
      <c r="M30" s="77">
        <v>30.346</v>
      </c>
      <c r="N30" s="77">
        <v>32.594000000000001</v>
      </c>
      <c r="O30" s="77">
        <v>30.216999999999999</v>
      </c>
      <c r="P30" s="77">
        <v>27.298999999999999</v>
      </c>
      <c r="Q30" s="77">
        <v>26.887</v>
      </c>
      <c r="R30" s="77">
        <v>17.803999999999998</v>
      </c>
      <c r="S30" s="77">
        <v>29.488</v>
      </c>
      <c r="T30" s="77">
        <v>28.023</v>
      </c>
      <c r="U30" s="77">
        <v>27.952999999999999</v>
      </c>
      <c r="V30" s="77">
        <v>35.042999999999999</v>
      </c>
      <c r="W30" s="77">
        <v>10</v>
      </c>
      <c r="X30" s="77">
        <v>47.247</v>
      </c>
      <c r="Y30" s="77">
        <v>91.769000000000005</v>
      </c>
      <c r="Z30" s="78"/>
      <c r="AA30" s="79">
        <f>SUM(B30:Z30)</f>
        <v>916.77399999999977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48.533999999999999</v>
      </c>
      <c r="C32" s="62">
        <f t="shared" ref="C32:Z32" si="4">IF(LEN(C$2)&gt;0,SUM(C29:C31),"")</f>
        <v>50.021999999999998</v>
      </c>
      <c r="D32" s="62">
        <f t="shared" si="4"/>
        <v>47.978000000000002</v>
      </c>
      <c r="E32" s="62">
        <f t="shared" si="4"/>
        <v>47.427999999999997</v>
      </c>
      <c r="F32" s="62">
        <f t="shared" si="4"/>
        <v>47.7</v>
      </c>
      <c r="G32" s="62">
        <f t="shared" si="4"/>
        <v>49.6</v>
      </c>
      <c r="H32" s="62">
        <f t="shared" si="4"/>
        <v>50.994</v>
      </c>
      <c r="I32" s="62">
        <f t="shared" si="4"/>
        <v>56.295999999999999</v>
      </c>
      <c r="J32" s="62">
        <f t="shared" si="4"/>
        <v>18.952000000000002</v>
      </c>
      <c r="K32" s="62">
        <f t="shared" si="4"/>
        <v>25.135000000000002</v>
      </c>
      <c r="L32" s="62">
        <f t="shared" si="4"/>
        <v>39.465000000000003</v>
      </c>
      <c r="M32" s="62">
        <f t="shared" si="4"/>
        <v>30.346</v>
      </c>
      <c r="N32" s="62">
        <f t="shared" si="4"/>
        <v>32.594000000000001</v>
      </c>
      <c r="O32" s="62">
        <f t="shared" si="4"/>
        <v>30.216999999999999</v>
      </c>
      <c r="P32" s="62">
        <f t="shared" si="4"/>
        <v>27.298999999999999</v>
      </c>
      <c r="Q32" s="62">
        <f t="shared" si="4"/>
        <v>26.887</v>
      </c>
      <c r="R32" s="62">
        <f t="shared" si="4"/>
        <v>17.803999999999998</v>
      </c>
      <c r="S32" s="62">
        <f t="shared" si="4"/>
        <v>29.488</v>
      </c>
      <c r="T32" s="62">
        <f t="shared" si="4"/>
        <v>28.023</v>
      </c>
      <c r="U32" s="62">
        <f t="shared" si="4"/>
        <v>27.952999999999999</v>
      </c>
      <c r="V32" s="62">
        <f t="shared" si="4"/>
        <v>35.042999999999999</v>
      </c>
      <c r="W32" s="62">
        <f t="shared" si="4"/>
        <v>10</v>
      </c>
      <c r="X32" s="62">
        <f t="shared" si="4"/>
        <v>47.247</v>
      </c>
      <c r="Y32" s="62">
        <f t="shared" si="4"/>
        <v>91.769000000000005</v>
      </c>
      <c r="Z32" s="63" t="str">
        <f t="shared" si="4"/>
        <v/>
      </c>
      <c r="AA32" s="64">
        <f>SUM(AA29:AA31)</f>
        <v>916.77399999999977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15.6</v>
      </c>
      <c r="T39" s="99"/>
      <c r="U39" s="99"/>
      <c r="V39" s="99"/>
      <c r="W39" s="99">
        <v>50.4</v>
      </c>
      <c r="X39" s="99"/>
      <c r="Y39" s="99"/>
      <c r="Z39" s="100"/>
      <c r="AA39" s="79">
        <f t="shared" si="5"/>
        <v>66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50.4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15.6</v>
      </c>
      <c r="T47" s="99"/>
      <c r="U47" s="99"/>
      <c r="V47" s="99"/>
      <c r="W47" s="99">
        <v>50.4</v>
      </c>
      <c r="X47" s="99"/>
      <c r="Y47" s="99"/>
      <c r="Z47" s="100"/>
      <c r="AA47" s="79">
        <f t="shared" si="7"/>
        <v>66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50.4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48.533999999999999</v>
      </c>
      <c r="C52" s="88">
        <f t="shared" si="10"/>
        <v>50.021999999999998</v>
      </c>
      <c r="D52" s="88">
        <f t="shared" si="10"/>
        <v>47.978000000000002</v>
      </c>
      <c r="E52" s="88">
        <f t="shared" si="10"/>
        <v>47.427999999999997</v>
      </c>
      <c r="F52" s="88">
        <f t="shared" si="10"/>
        <v>47.7</v>
      </c>
      <c r="G52" s="88">
        <f t="shared" si="10"/>
        <v>49.6</v>
      </c>
      <c r="H52" s="88">
        <f t="shared" si="10"/>
        <v>50.994</v>
      </c>
      <c r="I52" s="88">
        <f t="shared" si="10"/>
        <v>56.295999999999999</v>
      </c>
      <c r="J52" s="88">
        <f t="shared" si="10"/>
        <v>18.952000000000005</v>
      </c>
      <c r="K52" s="88">
        <f t="shared" si="10"/>
        <v>25.135000000000002</v>
      </c>
      <c r="L52" s="88">
        <f t="shared" si="10"/>
        <v>39.465000000000003</v>
      </c>
      <c r="M52" s="88">
        <f t="shared" si="10"/>
        <v>30.346000000000004</v>
      </c>
      <c r="N52" s="88">
        <f t="shared" si="10"/>
        <v>32.594000000000001</v>
      </c>
      <c r="O52" s="88">
        <f t="shared" si="10"/>
        <v>30.216999999999999</v>
      </c>
      <c r="P52" s="88">
        <f t="shared" si="10"/>
        <v>27.298999999999999</v>
      </c>
      <c r="Q52" s="88">
        <f t="shared" si="10"/>
        <v>26.886999999999997</v>
      </c>
      <c r="R52" s="88">
        <f t="shared" si="10"/>
        <v>17.804000000000002</v>
      </c>
      <c r="S52" s="88">
        <f t="shared" si="10"/>
        <v>45.088000000000001</v>
      </c>
      <c r="T52" s="88">
        <f t="shared" si="10"/>
        <v>28.023</v>
      </c>
      <c r="U52" s="88">
        <f t="shared" si="10"/>
        <v>27.952999999999999</v>
      </c>
      <c r="V52" s="88">
        <f t="shared" si="10"/>
        <v>35.042999999999999</v>
      </c>
      <c r="W52" s="88">
        <f t="shared" si="10"/>
        <v>60.4</v>
      </c>
      <c r="X52" s="88">
        <f t="shared" si="10"/>
        <v>47.247</v>
      </c>
      <c r="Y52" s="88">
        <f t="shared" si="10"/>
        <v>91.769000000000005</v>
      </c>
      <c r="Z52" s="89" t="str">
        <f t="shared" si="10"/>
        <v/>
      </c>
      <c r="AA52" s="104">
        <f>SUM(B52:Z52)</f>
        <v>982.77399999999977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48.533999999999999</v>
      </c>
      <c r="C4" s="18">
        <v>50.022000000000006</v>
      </c>
      <c r="D4" s="18">
        <v>47.977999999999994</v>
      </c>
      <c r="E4" s="18">
        <v>47.427999999999997</v>
      </c>
      <c r="F4" s="18">
        <v>47.7</v>
      </c>
      <c r="G4" s="18">
        <v>49.6</v>
      </c>
      <c r="H4" s="18">
        <v>50.994</v>
      </c>
      <c r="I4" s="18">
        <v>56.295999999999992</v>
      </c>
      <c r="J4" s="18">
        <v>18.952000000000002</v>
      </c>
      <c r="K4" s="18">
        <v>25.134999999999998</v>
      </c>
      <c r="L4" s="18">
        <v>39.465000000000003</v>
      </c>
      <c r="M4" s="18">
        <v>30.345999999999997</v>
      </c>
      <c r="N4" s="18">
        <v>32.593999999999994</v>
      </c>
      <c r="O4" s="18">
        <v>30.217000000000002</v>
      </c>
      <c r="P4" s="18">
        <v>27.298999999999999</v>
      </c>
      <c r="Q4" s="18">
        <v>26.887</v>
      </c>
      <c r="R4" s="18">
        <v>17.803999999999998</v>
      </c>
      <c r="S4" s="18">
        <v>45.113</v>
      </c>
      <c r="T4" s="18">
        <v>28.023000000000003</v>
      </c>
      <c r="U4" s="18">
        <v>27.913</v>
      </c>
      <c r="V4" s="18">
        <v>35.022000000000006</v>
      </c>
      <c r="W4" s="18">
        <v>60.385999999999996</v>
      </c>
      <c r="X4" s="18">
        <v>47.247</v>
      </c>
      <c r="Y4" s="18">
        <v>91.74</v>
      </c>
      <c r="Z4" s="19"/>
      <c r="AA4" s="20">
        <f>SUM(B4:Z4)</f>
        <v>982.69499999999982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90.27</v>
      </c>
      <c r="C7" s="28">
        <v>86</v>
      </c>
      <c r="D7" s="28">
        <v>83</v>
      </c>
      <c r="E7" s="28">
        <v>81.239999999999995</v>
      </c>
      <c r="F7" s="28">
        <v>82.27</v>
      </c>
      <c r="G7" s="28">
        <v>82.46</v>
      </c>
      <c r="H7" s="28">
        <v>86.6</v>
      </c>
      <c r="I7" s="28">
        <v>88.08</v>
      </c>
      <c r="J7" s="28">
        <v>79.98</v>
      </c>
      <c r="K7" s="28">
        <v>20.29</v>
      </c>
      <c r="L7" s="28">
        <v>16.809999999999999</v>
      </c>
      <c r="M7" s="28">
        <v>0.54</v>
      </c>
      <c r="N7" s="28">
        <v>0.54</v>
      </c>
      <c r="O7" s="28">
        <v>0.54</v>
      </c>
      <c r="P7" s="28">
        <v>1.04</v>
      </c>
      <c r="Q7" s="28">
        <v>25.5</v>
      </c>
      <c r="R7" s="28">
        <v>87.57</v>
      </c>
      <c r="S7" s="28">
        <v>101.82</v>
      </c>
      <c r="T7" s="28">
        <v>135.93</v>
      </c>
      <c r="U7" s="28">
        <v>198</v>
      </c>
      <c r="V7" s="28">
        <v>173</v>
      </c>
      <c r="W7" s="28">
        <v>118</v>
      </c>
      <c r="X7" s="28">
        <v>103.7</v>
      </c>
      <c r="Y7" s="28">
        <v>101.17</v>
      </c>
      <c r="Z7" s="29"/>
      <c r="AA7" s="30">
        <f>IF(SUM(B7:Z7)&lt;&gt;0,AVERAGEIF(B7:Z7,"&lt;&gt;"""),"")</f>
        <v>76.847916666666663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4.1639999999999997</v>
      </c>
      <c r="C14" s="57">
        <v>3.5929999999999995</v>
      </c>
      <c r="D14" s="57">
        <v>3.43</v>
      </c>
      <c r="E14" s="57">
        <v>3.2869999999999999</v>
      </c>
      <c r="F14" s="57">
        <v>2.694</v>
      </c>
      <c r="G14" s="57">
        <v>3.2890000000000001</v>
      </c>
      <c r="H14" s="57">
        <v>7.9849999999999994</v>
      </c>
      <c r="I14" s="57">
        <v>12.562999999999999</v>
      </c>
      <c r="J14" s="57">
        <v>0.111</v>
      </c>
      <c r="K14" s="57">
        <v>15</v>
      </c>
      <c r="L14" s="57"/>
      <c r="M14" s="57">
        <v>15</v>
      </c>
      <c r="N14" s="57">
        <v>15</v>
      </c>
      <c r="O14" s="57">
        <v>15</v>
      </c>
      <c r="P14" s="57">
        <v>15</v>
      </c>
      <c r="Q14" s="57">
        <v>12.78</v>
      </c>
      <c r="R14" s="57">
        <v>2.5219999999999998</v>
      </c>
      <c r="S14" s="57">
        <v>8.0830000000000002</v>
      </c>
      <c r="T14" s="57">
        <v>3.29</v>
      </c>
      <c r="U14" s="57"/>
      <c r="V14" s="57"/>
      <c r="W14" s="57">
        <v>2.6190000000000002</v>
      </c>
      <c r="X14" s="57">
        <v>1.5920000000000001</v>
      </c>
      <c r="Y14" s="57">
        <v>1.048</v>
      </c>
      <c r="Z14" s="58"/>
      <c r="AA14" s="59">
        <f t="shared" si="0"/>
        <v>148.04999999999998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4.1639999999999997</v>
      </c>
      <c r="C16" s="62">
        <f t="shared" ref="C16:Z16" si="1">IF(LEN(C$2)&gt;0,SUM(C10:C15),"")</f>
        <v>3.5929999999999995</v>
      </c>
      <c r="D16" s="62">
        <f t="shared" si="1"/>
        <v>3.43</v>
      </c>
      <c r="E16" s="62">
        <f t="shared" si="1"/>
        <v>3.2869999999999999</v>
      </c>
      <c r="F16" s="62">
        <f t="shared" si="1"/>
        <v>2.694</v>
      </c>
      <c r="G16" s="62">
        <f t="shared" si="1"/>
        <v>3.2890000000000001</v>
      </c>
      <c r="H16" s="62">
        <f t="shared" si="1"/>
        <v>7.9849999999999994</v>
      </c>
      <c r="I16" s="62">
        <f t="shared" si="1"/>
        <v>12.562999999999999</v>
      </c>
      <c r="J16" s="62">
        <f t="shared" si="1"/>
        <v>0.111</v>
      </c>
      <c r="K16" s="62">
        <f t="shared" si="1"/>
        <v>15</v>
      </c>
      <c r="L16" s="62">
        <f t="shared" si="1"/>
        <v>0</v>
      </c>
      <c r="M16" s="62">
        <f t="shared" si="1"/>
        <v>15</v>
      </c>
      <c r="N16" s="62">
        <f t="shared" si="1"/>
        <v>15</v>
      </c>
      <c r="O16" s="62">
        <f t="shared" si="1"/>
        <v>15</v>
      </c>
      <c r="P16" s="62">
        <f t="shared" si="1"/>
        <v>15</v>
      </c>
      <c r="Q16" s="62">
        <f t="shared" si="1"/>
        <v>12.78</v>
      </c>
      <c r="R16" s="62">
        <f t="shared" si="1"/>
        <v>2.5219999999999998</v>
      </c>
      <c r="S16" s="62">
        <f t="shared" si="1"/>
        <v>8.0830000000000002</v>
      </c>
      <c r="T16" s="62">
        <f t="shared" si="1"/>
        <v>3.29</v>
      </c>
      <c r="U16" s="62">
        <f t="shared" si="1"/>
        <v>0</v>
      </c>
      <c r="V16" s="62">
        <f t="shared" si="1"/>
        <v>0</v>
      </c>
      <c r="W16" s="62">
        <f t="shared" si="1"/>
        <v>2.6190000000000002</v>
      </c>
      <c r="X16" s="62">
        <f t="shared" si="1"/>
        <v>1.5920000000000001</v>
      </c>
      <c r="Y16" s="62">
        <f t="shared" si="1"/>
        <v>1.048</v>
      </c>
      <c r="Z16" s="63" t="str">
        <f t="shared" si="1"/>
        <v/>
      </c>
      <c r="AA16" s="64">
        <f>SUM(AA10:AA15)</f>
        <v>148.04999999999998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0.309</v>
      </c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17.908999999999999</v>
      </c>
    </row>
    <row r="20" spans="1:27" ht="24.95" customHeight="1" x14ac:dyDescent="0.2">
      <c r="A20" s="75" t="s">
        <v>15</v>
      </c>
      <c r="B20" s="76">
        <v>8.338000000000001</v>
      </c>
      <c r="C20" s="77">
        <v>8.1310000000000002</v>
      </c>
      <c r="D20" s="77">
        <v>7.8090000000000011</v>
      </c>
      <c r="E20" s="77">
        <v>7.5540000000000003</v>
      </c>
      <c r="F20" s="77">
        <v>7.2749999999999995</v>
      </c>
      <c r="G20" s="77">
        <v>7.2640000000000002</v>
      </c>
      <c r="H20" s="77">
        <v>7.6660000000000004</v>
      </c>
      <c r="I20" s="77">
        <v>5.6749999999999998</v>
      </c>
      <c r="J20" s="77">
        <v>4.9189999999999996</v>
      </c>
      <c r="K20" s="77"/>
      <c r="L20" s="77">
        <v>10.352</v>
      </c>
      <c r="M20" s="77"/>
      <c r="N20" s="77"/>
      <c r="O20" s="77"/>
      <c r="P20" s="77"/>
      <c r="Q20" s="77"/>
      <c r="R20" s="77"/>
      <c r="S20" s="77">
        <v>5.3920000000000003</v>
      </c>
      <c r="T20" s="77">
        <v>4.7619999999999996</v>
      </c>
      <c r="U20" s="77"/>
      <c r="V20" s="77">
        <v>0.40400000000000003</v>
      </c>
      <c r="W20" s="77">
        <v>8.2170000000000005</v>
      </c>
      <c r="X20" s="77">
        <v>5.5179999999999998</v>
      </c>
      <c r="Y20" s="77">
        <v>5.298</v>
      </c>
      <c r="Z20" s="78"/>
      <c r="AA20" s="79">
        <f t="shared" si="2"/>
        <v>104.574</v>
      </c>
    </row>
    <row r="21" spans="1:27" ht="24.95" customHeight="1" x14ac:dyDescent="0.2">
      <c r="A21" s="75" t="s">
        <v>16</v>
      </c>
      <c r="B21" s="80">
        <v>35.722999999999999</v>
      </c>
      <c r="C21" s="81">
        <v>38.298000000000002</v>
      </c>
      <c r="D21" s="81">
        <v>36.738999999999997</v>
      </c>
      <c r="E21" s="81">
        <v>36.587000000000003</v>
      </c>
      <c r="F21" s="81">
        <v>37.730999999999995</v>
      </c>
      <c r="G21" s="81">
        <v>39.046999999999997</v>
      </c>
      <c r="H21" s="81">
        <v>35.343000000000004</v>
      </c>
      <c r="I21" s="81">
        <v>38.058</v>
      </c>
      <c r="J21" s="81">
        <v>13.922000000000001</v>
      </c>
      <c r="K21" s="81">
        <v>7.835</v>
      </c>
      <c r="L21" s="81">
        <v>27.013000000000002</v>
      </c>
      <c r="M21" s="81">
        <v>13.245999999999999</v>
      </c>
      <c r="N21" s="81">
        <v>15.494</v>
      </c>
      <c r="O21" s="81">
        <v>13.117000000000001</v>
      </c>
      <c r="P21" s="81">
        <v>10.199</v>
      </c>
      <c r="Q21" s="81"/>
      <c r="R21" s="81">
        <v>15.282</v>
      </c>
      <c r="S21" s="81">
        <v>31.638000000000002</v>
      </c>
      <c r="T21" s="81">
        <v>19.971</v>
      </c>
      <c r="U21" s="81">
        <v>6.2130000000000001</v>
      </c>
      <c r="V21" s="81">
        <v>7.8179999999999996</v>
      </c>
      <c r="W21" s="81">
        <v>49.55</v>
      </c>
      <c r="X21" s="81">
        <v>40.137</v>
      </c>
      <c r="Y21" s="81">
        <v>29.193999999999999</v>
      </c>
      <c r="Z21" s="78"/>
      <c r="AA21" s="79">
        <f t="shared" si="2"/>
        <v>598.15499999999997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9.3070000000000004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9.3070000000000004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44.37</v>
      </c>
      <c r="C26" s="88">
        <f t="shared" ref="C26:Z26" si="3">IF(LEN(C$2)&gt;0,SUM(C19:C25),"")</f>
        <v>46.429000000000002</v>
      </c>
      <c r="D26" s="88">
        <f t="shared" si="3"/>
        <v>44.548000000000002</v>
      </c>
      <c r="E26" s="88">
        <f t="shared" si="3"/>
        <v>44.141000000000005</v>
      </c>
      <c r="F26" s="88">
        <f t="shared" si="3"/>
        <v>45.005999999999993</v>
      </c>
      <c r="G26" s="88">
        <f t="shared" si="3"/>
        <v>46.311</v>
      </c>
      <c r="H26" s="88">
        <f t="shared" si="3"/>
        <v>43.009</v>
      </c>
      <c r="I26" s="88">
        <f t="shared" si="3"/>
        <v>43.732999999999997</v>
      </c>
      <c r="J26" s="88">
        <f t="shared" si="3"/>
        <v>18.841000000000001</v>
      </c>
      <c r="K26" s="88">
        <f t="shared" si="3"/>
        <v>10.135</v>
      </c>
      <c r="L26" s="88">
        <f t="shared" si="3"/>
        <v>39.465000000000003</v>
      </c>
      <c r="M26" s="88">
        <f t="shared" si="3"/>
        <v>15.345999999999998</v>
      </c>
      <c r="N26" s="88">
        <f t="shared" si="3"/>
        <v>17.594000000000001</v>
      </c>
      <c r="O26" s="88">
        <f t="shared" si="3"/>
        <v>15.217000000000001</v>
      </c>
      <c r="P26" s="88">
        <f t="shared" si="3"/>
        <v>12.298999999999999</v>
      </c>
      <c r="Q26" s="88">
        <f t="shared" si="3"/>
        <v>14.106999999999999</v>
      </c>
      <c r="R26" s="88">
        <f t="shared" si="3"/>
        <v>15.282</v>
      </c>
      <c r="S26" s="88">
        <f t="shared" si="3"/>
        <v>37.03</v>
      </c>
      <c r="T26" s="88">
        <f t="shared" si="3"/>
        <v>24.733000000000001</v>
      </c>
      <c r="U26" s="88">
        <f t="shared" si="3"/>
        <v>6.2130000000000001</v>
      </c>
      <c r="V26" s="88">
        <f t="shared" si="3"/>
        <v>8.2219999999999995</v>
      </c>
      <c r="W26" s="88">
        <f t="shared" si="3"/>
        <v>57.766999999999996</v>
      </c>
      <c r="X26" s="88">
        <f t="shared" si="3"/>
        <v>45.655000000000001</v>
      </c>
      <c r="Y26" s="88">
        <f t="shared" si="3"/>
        <v>34.491999999999997</v>
      </c>
      <c r="Z26" s="89" t="str">
        <f t="shared" si="3"/>
        <v/>
      </c>
      <c r="AA26" s="90">
        <f>SUM(AA19:AA25)</f>
        <v>729.94499999999994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48.533999999999999</v>
      </c>
      <c r="C30" s="77">
        <v>50.021999999999998</v>
      </c>
      <c r="D30" s="77">
        <v>47.978000000000002</v>
      </c>
      <c r="E30" s="77">
        <v>47.427999999999997</v>
      </c>
      <c r="F30" s="77">
        <v>47.7</v>
      </c>
      <c r="G30" s="77">
        <v>49.6</v>
      </c>
      <c r="H30" s="77">
        <v>50.994</v>
      </c>
      <c r="I30" s="77">
        <v>56.295999999999999</v>
      </c>
      <c r="J30" s="77">
        <v>18.952000000000002</v>
      </c>
      <c r="K30" s="77">
        <v>25.135000000000002</v>
      </c>
      <c r="L30" s="77">
        <v>39.465000000000003</v>
      </c>
      <c r="M30" s="77">
        <v>30.346</v>
      </c>
      <c r="N30" s="77">
        <v>32.594000000000001</v>
      </c>
      <c r="O30" s="77">
        <v>30.216999999999999</v>
      </c>
      <c r="P30" s="77">
        <v>27.298999999999999</v>
      </c>
      <c r="Q30" s="77">
        <v>26.887</v>
      </c>
      <c r="R30" s="77">
        <v>17.803999999999998</v>
      </c>
      <c r="S30" s="77">
        <v>45.113</v>
      </c>
      <c r="T30" s="77">
        <v>28.023</v>
      </c>
      <c r="U30" s="77">
        <v>6.2130000000000001</v>
      </c>
      <c r="V30" s="77">
        <v>8.2219999999999995</v>
      </c>
      <c r="W30" s="77">
        <v>60.386000000000003</v>
      </c>
      <c r="X30" s="77">
        <v>47.247</v>
      </c>
      <c r="Y30" s="77">
        <v>35.54</v>
      </c>
      <c r="Z30" s="78"/>
      <c r="AA30" s="79">
        <f>SUM(B30:Z30)</f>
        <v>877.99499999999966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48.533999999999999</v>
      </c>
      <c r="C32" s="62">
        <f t="shared" ref="C32:Z32" si="4">IF(LEN(C$2)&gt;0,SUM(C29:C31),"")</f>
        <v>50.021999999999998</v>
      </c>
      <c r="D32" s="62">
        <f t="shared" si="4"/>
        <v>47.978000000000002</v>
      </c>
      <c r="E32" s="62">
        <f t="shared" si="4"/>
        <v>47.427999999999997</v>
      </c>
      <c r="F32" s="62">
        <f t="shared" si="4"/>
        <v>47.7</v>
      </c>
      <c r="G32" s="62">
        <f t="shared" si="4"/>
        <v>49.6</v>
      </c>
      <c r="H32" s="62">
        <f t="shared" si="4"/>
        <v>50.994</v>
      </c>
      <c r="I32" s="62">
        <f t="shared" si="4"/>
        <v>56.295999999999999</v>
      </c>
      <c r="J32" s="62">
        <f t="shared" si="4"/>
        <v>18.952000000000002</v>
      </c>
      <c r="K32" s="62">
        <f t="shared" si="4"/>
        <v>25.135000000000002</v>
      </c>
      <c r="L32" s="62">
        <f t="shared" si="4"/>
        <v>39.465000000000003</v>
      </c>
      <c r="M32" s="62">
        <f t="shared" si="4"/>
        <v>30.346</v>
      </c>
      <c r="N32" s="62">
        <f t="shared" si="4"/>
        <v>32.594000000000001</v>
      </c>
      <c r="O32" s="62">
        <f t="shared" si="4"/>
        <v>30.216999999999999</v>
      </c>
      <c r="P32" s="62">
        <f t="shared" si="4"/>
        <v>27.298999999999999</v>
      </c>
      <c r="Q32" s="62">
        <f t="shared" si="4"/>
        <v>26.887</v>
      </c>
      <c r="R32" s="62">
        <f t="shared" si="4"/>
        <v>17.803999999999998</v>
      </c>
      <c r="S32" s="62">
        <f t="shared" si="4"/>
        <v>45.113</v>
      </c>
      <c r="T32" s="62">
        <f t="shared" si="4"/>
        <v>28.023</v>
      </c>
      <c r="U32" s="62">
        <f t="shared" si="4"/>
        <v>6.2130000000000001</v>
      </c>
      <c r="V32" s="62">
        <f t="shared" si="4"/>
        <v>8.2219999999999995</v>
      </c>
      <c r="W32" s="62">
        <f t="shared" si="4"/>
        <v>60.386000000000003</v>
      </c>
      <c r="X32" s="62">
        <f t="shared" si="4"/>
        <v>47.247</v>
      </c>
      <c r="Y32" s="62">
        <f t="shared" si="4"/>
        <v>35.54</v>
      </c>
      <c r="Z32" s="63" t="str">
        <f t="shared" si="4"/>
        <v/>
      </c>
      <c r="AA32" s="64">
        <f>SUM(AA29:AA31)</f>
        <v>877.99499999999966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21.7</v>
      </c>
      <c r="V39" s="99">
        <v>26.8</v>
      </c>
      <c r="W39" s="99"/>
      <c r="X39" s="99"/>
      <c r="Y39" s="99">
        <v>56.2</v>
      </c>
      <c r="Z39" s="100"/>
      <c r="AA39" s="79">
        <f t="shared" si="5"/>
        <v>104.7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21.7</v>
      </c>
      <c r="V40" s="88">
        <f t="shared" si="6"/>
        <v>26.8</v>
      </c>
      <c r="W40" s="88">
        <f t="shared" si="6"/>
        <v>0</v>
      </c>
      <c r="X40" s="88">
        <f t="shared" si="6"/>
        <v>0</v>
      </c>
      <c r="Y40" s="88">
        <f t="shared" si="6"/>
        <v>56.2</v>
      </c>
      <c r="Z40" s="89" t="str">
        <f t="shared" si="6"/>
        <v/>
      </c>
      <c r="AA40" s="90">
        <f t="shared" si="5"/>
        <v>104.7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21.7</v>
      </c>
      <c r="V47" s="99">
        <v>26.8</v>
      </c>
      <c r="W47" s="99"/>
      <c r="X47" s="99"/>
      <c r="Y47" s="99">
        <v>56.2</v>
      </c>
      <c r="Z47" s="100"/>
      <c r="AA47" s="79">
        <f t="shared" si="7"/>
        <v>104.7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21.7</v>
      </c>
      <c r="V49" s="88">
        <f t="shared" si="8"/>
        <v>26.8</v>
      </c>
      <c r="W49" s="88">
        <f t="shared" si="8"/>
        <v>0</v>
      </c>
      <c r="X49" s="88">
        <f t="shared" si="8"/>
        <v>0</v>
      </c>
      <c r="Y49" s="88">
        <f t="shared" si="8"/>
        <v>56.2</v>
      </c>
      <c r="Z49" s="89" t="str">
        <f t="shared" si="8"/>
        <v/>
      </c>
      <c r="AA49" s="90">
        <f t="shared" si="7"/>
        <v>104.7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48.533999999999999</v>
      </c>
      <c r="C52" s="88">
        <f t="shared" ref="C52:Z52" si="10">IF(LEN(C$2)&gt;0,SUM(C10:C15)+C26+C40,"")</f>
        <v>50.021999999999998</v>
      </c>
      <c r="D52" s="88">
        <f t="shared" si="10"/>
        <v>47.978000000000002</v>
      </c>
      <c r="E52" s="88">
        <f t="shared" si="10"/>
        <v>47.428000000000004</v>
      </c>
      <c r="F52" s="88">
        <f t="shared" si="10"/>
        <v>47.699999999999996</v>
      </c>
      <c r="G52" s="88">
        <f t="shared" si="10"/>
        <v>49.6</v>
      </c>
      <c r="H52" s="88">
        <f t="shared" si="10"/>
        <v>50.994</v>
      </c>
      <c r="I52" s="88">
        <f t="shared" si="10"/>
        <v>56.295999999999992</v>
      </c>
      <c r="J52" s="88">
        <f t="shared" si="10"/>
        <v>18.952000000000002</v>
      </c>
      <c r="K52" s="88">
        <f t="shared" si="10"/>
        <v>25.134999999999998</v>
      </c>
      <c r="L52" s="88">
        <f t="shared" si="10"/>
        <v>39.465000000000003</v>
      </c>
      <c r="M52" s="88">
        <f t="shared" si="10"/>
        <v>30.345999999999997</v>
      </c>
      <c r="N52" s="88">
        <f t="shared" si="10"/>
        <v>32.594000000000001</v>
      </c>
      <c r="O52" s="88">
        <f t="shared" si="10"/>
        <v>30.216999999999999</v>
      </c>
      <c r="P52" s="88">
        <f t="shared" si="10"/>
        <v>27.298999999999999</v>
      </c>
      <c r="Q52" s="88">
        <f t="shared" si="10"/>
        <v>26.887</v>
      </c>
      <c r="R52" s="88">
        <f t="shared" si="10"/>
        <v>17.803999999999998</v>
      </c>
      <c r="S52" s="88">
        <f t="shared" si="10"/>
        <v>45.113</v>
      </c>
      <c r="T52" s="88">
        <f t="shared" si="10"/>
        <v>28.023</v>
      </c>
      <c r="U52" s="88">
        <f t="shared" si="10"/>
        <v>27.913</v>
      </c>
      <c r="V52" s="88">
        <f t="shared" si="10"/>
        <v>35.021999999999998</v>
      </c>
      <c r="W52" s="88">
        <f t="shared" si="10"/>
        <v>60.385999999999996</v>
      </c>
      <c r="X52" s="88">
        <f t="shared" si="10"/>
        <v>47.247</v>
      </c>
      <c r="Y52" s="88">
        <f t="shared" si="10"/>
        <v>91.740000000000009</v>
      </c>
      <c r="Z52" s="89" t="str">
        <f t="shared" si="10"/>
        <v/>
      </c>
      <c r="AA52" s="104">
        <f>SUM(B52:Z52)</f>
        <v>982.69499999999982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-15.6</v>
      </c>
      <c r="T4" s="18"/>
      <c r="U4" s="18">
        <v>21.7</v>
      </c>
      <c r="V4" s="18">
        <v>26.8</v>
      </c>
      <c r="W4" s="18">
        <v>-50.4</v>
      </c>
      <c r="X4" s="18"/>
      <c r="Y4" s="18">
        <v>56.2</v>
      </c>
      <c r="Z4" s="19"/>
      <c r="AA4" s="111">
        <f>SUM(B4:Z4)</f>
        <v>38.700000000000003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90.27</v>
      </c>
      <c r="C7" s="117">
        <v>86</v>
      </c>
      <c r="D7" s="117">
        <v>83</v>
      </c>
      <c r="E7" s="117">
        <v>81.239999999999995</v>
      </c>
      <c r="F7" s="117">
        <v>82.27</v>
      </c>
      <c r="G7" s="117">
        <v>82.46</v>
      </c>
      <c r="H7" s="117">
        <v>86.6</v>
      </c>
      <c r="I7" s="117">
        <v>88.08</v>
      </c>
      <c r="J7" s="117">
        <v>79.98</v>
      </c>
      <c r="K7" s="117">
        <v>20.29</v>
      </c>
      <c r="L7" s="117">
        <v>16.809999999999999</v>
      </c>
      <c r="M7" s="117">
        <v>0.54</v>
      </c>
      <c r="N7" s="117">
        <v>0.54</v>
      </c>
      <c r="O7" s="117">
        <v>0.54</v>
      </c>
      <c r="P7" s="117">
        <v>1.04</v>
      </c>
      <c r="Q7" s="117">
        <v>25.5</v>
      </c>
      <c r="R7" s="117">
        <v>87.57</v>
      </c>
      <c r="S7" s="117">
        <v>101.82</v>
      </c>
      <c r="T7" s="117">
        <v>135.93</v>
      </c>
      <c r="U7" s="117">
        <v>198</v>
      </c>
      <c r="V7" s="117">
        <v>173</v>
      </c>
      <c r="W7" s="117">
        <v>118</v>
      </c>
      <c r="X7" s="117">
        <v>103.7</v>
      </c>
      <c r="Y7" s="117">
        <v>101.17</v>
      </c>
      <c r="Z7" s="118"/>
      <c r="AA7" s="119">
        <f>IF(SUM(B7:Z7)&lt;&gt;0,AVERAGEIF(B7:Z7,"&lt;&gt;"""),"")</f>
        <v>76.847916666666663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15.6</v>
      </c>
      <c r="T15" s="133"/>
      <c r="U15" s="133"/>
      <c r="V15" s="133"/>
      <c r="W15" s="133">
        <v>50.4</v>
      </c>
      <c r="X15" s="133"/>
      <c r="Y15" s="133"/>
      <c r="Z15" s="131"/>
      <c r="AA15" s="132">
        <f t="shared" si="0"/>
        <v>66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50.4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21.7</v>
      </c>
      <c r="V23" s="133">
        <v>26.8</v>
      </c>
      <c r="W23" s="133"/>
      <c r="X23" s="133"/>
      <c r="Y23" s="133">
        <v>56.2</v>
      </c>
      <c r="Z23" s="131"/>
      <c r="AA23" s="132">
        <f t="shared" si="2"/>
        <v>104.7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21.7</v>
      </c>
      <c r="V24" s="135">
        <f t="shared" si="3"/>
        <v>26.8</v>
      </c>
      <c r="W24" s="135">
        <f t="shared" si="3"/>
        <v>0</v>
      </c>
      <c r="X24" s="135">
        <f t="shared" si="3"/>
        <v>0</v>
      </c>
      <c r="Y24" s="135">
        <f t="shared" si="3"/>
        <v>56.2</v>
      </c>
      <c r="Z24" s="136" t="str">
        <f t="shared" si="3"/>
        <v/>
      </c>
      <c r="AA24" s="90">
        <f t="shared" si="2"/>
        <v>104.7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2024-09-21T13:27:14Z</dcterms:created>
  <dcterms:modified xsi:type="dcterms:W3CDTF">2024-09-21T13:27:16Z</dcterms:modified>
</cp:coreProperties>
</file>