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<sst xmlns="http://schemas.openxmlformats.org/spreadsheetml/2006/main" count="119" uniqueCount="54">
  <si>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20/09/2024 16:30:31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</si>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</sst>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03-44EC-8AF3-594C2DEA5A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03-44EC-8AF3-594C2DEA5A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0.14699999999999999</c:v>
                </c:pt>
                <c:pt idx="10">
                  <c:v>1.4470000000000001</c:v>
                </c:pt>
                <c:pt idx="11">
                  <c:v>4.9000000000000004</c:v>
                </c:pt>
                <c:pt idx="15">
                  <c:v>3.32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03-44EC-8AF3-594C2DEA5A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0.69</c:v>
                </c:pt>
                <c:pt idx="1">
                  <c:v>0.47</c:v>
                </c:pt>
                <c:pt idx="2">
                  <c:v>0.48</c:v>
                </c:pt>
                <c:pt idx="3">
                  <c:v>1.1400000000000001</c:v>
                </c:pt>
                <c:pt idx="4">
                  <c:v>0.47</c:v>
                </c:pt>
                <c:pt idx="6">
                  <c:v>0.7</c:v>
                </c:pt>
                <c:pt idx="7">
                  <c:v>3.6149999999999998</c:v>
                </c:pt>
                <c:pt idx="8">
                  <c:v>20.505000000000003</c:v>
                </c:pt>
                <c:pt idx="9">
                  <c:v>29.4</c:v>
                </c:pt>
                <c:pt idx="10">
                  <c:v>17.398</c:v>
                </c:pt>
                <c:pt idx="11">
                  <c:v>27.661000000000001</c:v>
                </c:pt>
                <c:pt idx="12">
                  <c:v>18.903000000000002</c:v>
                </c:pt>
                <c:pt idx="13">
                  <c:v>19.010000000000002</c:v>
                </c:pt>
                <c:pt idx="14">
                  <c:v>15.821000000000002</c:v>
                </c:pt>
                <c:pt idx="15">
                  <c:v>45.944000000000003</c:v>
                </c:pt>
                <c:pt idx="16">
                  <c:v>16.432000000000002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03-44EC-8AF3-594C2DEA5A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03-44EC-8AF3-594C2DEA5A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03-44EC-8AF3-594C2DEA5A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03-44EC-8AF3-594C2DEA5A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03-44EC-8AF3-594C2DEA5A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03-44EC-8AF3-594C2DEA5A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34.795000000000002</c:v>
                </c:pt>
                <c:pt idx="1">
                  <c:v>35.334000000000003</c:v>
                </c:pt>
                <c:pt idx="2">
                  <c:v>31.62</c:v>
                </c:pt>
                <c:pt idx="3">
                  <c:v>7.8460000000000001</c:v>
                </c:pt>
                <c:pt idx="4">
                  <c:v>21.609000000000002</c:v>
                </c:pt>
                <c:pt idx="5">
                  <c:v>12.551</c:v>
                </c:pt>
                <c:pt idx="6">
                  <c:v>31.535</c:v>
                </c:pt>
                <c:pt idx="7">
                  <c:v>16.625</c:v>
                </c:pt>
                <c:pt idx="17">
                  <c:v>19.55</c:v>
                </c:pt>
                <c:pt idx="19">
                  <c:v>94.546999999999997</c:v>
                </c:pt>
                <c:pt idx="20">
                  <c:v>33.011000000000003</c:v>
                </c:pt>
                <c:pt idx="21">
                  <c:v>72.497</c:v>
                </c:pt>
                <c:pt idx="22">
                  <c:v>69.807999999999993</c:v>
                </c:pt>
                <c:pt idx="23">
                  <c:v>52.838000000000001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03-44EC-8AF3-594C2DEA5A8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56.1</c:v>
                </c:pt>
                <c:pt idx="18">
                  <c:v>122.5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03-44EC-8AF3-594C2DEA5A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0.40700000000000003</c:v>
                </c:pt>
                <c:pt idx="4">
                  <c:v>0.34399999999999997</c:v>
                </c:pt>
                <c:pt idx="5">
                  <c:v>4.5999999999999999E-2</c:v>
                </c:pt>
                <c:pt idx="7">
                  <c:v>4.7E-2</c:v>
                </c:pt>
                <c:pt idx="8">
                  <c:v>6.2E-2</c:v>
                </c:pt>
                <c:pt idx="9">
                  <c:v>5.1999999999999998E-2</c:v>
                </c:pt>
                <c:pt idx="10">
                  <c:v>18.022000000000002</c:v>
                </c:pt>
                <c:pt idx="11">
                  <c:v>21.98</c:v>
                </c:pt>
                <c:pt idx="12">
                  <c:v>26.964000000000002</c:v>
                </c:pt>
                <c:pt idx="13">
                  <c:v>26.757000000000001</c:v>
                </c:pt>
                <c:pt idx="14">
                  <c:v>29.619999999999997</c:v>
                </c:pt>
                <c:pt idx="15">
                  <c:v>17.283000000000001</c:v>
                </c:pt>
                <c:pt idx="16">
                  <c:v>1.2869999999999999</c:v>
                </c:pt>
                <c:pt idx="17">
                  <c:v>1.01</c:v>
                </c:pt>
                <c:pt idx="18">
                  <c:v>2.5999999999999999E-2</c:v>
                </c:pt>
                <c:pt idx="19">
                  <c:v>4.92</c:v>
                </c:pt>
                <c:pt idx="20">
                  <c:v>0.1</c:v>
                </c:pt>
                <c:pt idx="2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03-44EC-8AF3-594C2DEA5A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03-44EC-8AF3-594C2DEA5A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26</c:v>
                </c:pt>
                <c:pt idx="20">
                  <c:v>25.515000000000001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003-44EC-8AF3-594C2DEA5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87.44</c:v>
                </c:pt>
                <c:pt idx="1">
                  <c:v>85.03</c:v>
                </c:pt>
                <c:pt idx="2">
                  <c:v>84</c:v>
                </c:pt>
                <c:pt idx="3">
                  <c:v>80.81</c:v>
                </c:pt>
                <c:pt idx="4">
                  <c:v>81.650000000000006</c:v>
                </c:pt>
                <c:pt idx="5">
                  <c:v>84.88</c:v>
                </c:pt>
                <c:pt idx="6">
                  <c:v>94.07</c:v>
                </c:pt>
                <c:pt idx="7">
                  <c:v>92.22</c:v>
                </c:pt>
                <c:pt idx="8">
                  <c:v>81.040000000000006</c:v>
                </c:pt>
                <c:pt idx="9">
                  <c:v>59.95</c:v>
                </c:pt>
                <c:pt idx="10">
                  <c:v>22.5</c:v>
                </c:pt>
                <c:pt idx="11">
                  <c:v>3.65</c:v>
                </c:pt>
                <c:pt idx="12">
                  <c:v>0.54</c:v>
                </c:pt>
                <c:pt idx="13">
                  <c:v>0.54</c:v>
                </c:pt>
                <c:pt idx="14">
                  <c:v>0.62</c:v>
                </c:pt>
                <c:pt idx="15">
                  <c:v>1.63</c:v>
                </c:pt>
                <c:pt idx="16">
                  <c:v>49.23</c:v>
                </c:pt>
                <c:pt idx="17">
                  <c:v>98.51</c:v>
                </c:pt>
                <c:pt idx="18">
                  <c:v>119</c:v>
                </c:pt>
                <c:pt idx="19">
                  <c:v>150</c:v>
                </c:pt>
                <c:pt idx="20">
                  <c:v>133.26</c:v>
                </c:pt>
                <c:pt idx="21">
                  <c:v>96.92</c:v>
                </c:pt>
                <c:pt idx="22">
                  <c:v>88.91</c:v>
                </c:pt>
                <c:pt idx="23">
                  <c:v>90.61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03-44EC-8AF3-594C2DEA5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E6-4F16-8944-41A4F96457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4">
                  <c:v>2.2999999999999998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21.5</c:v>
                </c:pt>
                <c:pt idx="13">
                  <c:v>21.5</c:v>
                </c:pt>
                <c:pt idx="14">
                  <c:v>21.5</c:v>
                </c:pt>
                <c:pt idx="15">
                  <c:v>24.8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E6-4F16-8944-41A4F96457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6.391</c:v>
                </c:pt>
                <c:pt idx="1">
                  <c:v>6.1219999999999999</c:v>
                </c:pt>
                <c:pt idx="2">
                  <c:v>6.0229999999999997</c:v>
                </c:pt>
                <c:pt idx="3">
                  <c:v>6.1630000000000003</c:v>
                </c:pt>
                <c:pt idx="4">
                  <c:v>6.1120000000000001</c:v>
                </c:pt>
                <c:pt idx="5">
                  <c:v>6.3150000000000004</c:v>
                </c:pt>
                <c:pt idx="6">
                  <c:v>6.2850000000000001</c:v>
                </c:pt>
                <c:pt idx="7">
                  <c:v>5.9169999999999998</c:v>
                </c:pt>
                <c:pt idx="8">
                  <c:v>5.9779999999999998</c:v>
                </c:pt>
                <c:pt idx="9">
                  <c:v>5.8879999999999999</c:v>
                </c:pt>
                <c:pt idx="11">
                  <c:v>9.0809999999999995</c:v>
                </c:pt>
                <c:pt idx="17">
                  <c:v>7.4669999999999996</c:v>
                </c:pt>
                <c:pt idx="18">
                  <c:v>12.32</c:v>
                </c:pt>
                <c:pt idx="20">
                  <c:v>5.6369999999999996</c:v>
                </c:pt>
                <c:pt idx="21">
                  <c:v>5.915</c:v>
                </c:pt>
                <c:pt idx="22">
                  <c:v>6.4390000000000001</c:v>
                </c:pt>
                <c:pt idx="23">
                  <c:v>5.4980000000000002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6-4F16-8944-41A4F96457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21.26</c:v>
                </c:pt>
                <c:pt idx="1">
                  <c:v>23.337999999999997</c:v>
                </c:pt>
                <c:pt idx="2">
                  <c:v>23.190999999999999</c:v>
                </c:pt>
                <c:pt idx="3">
                  <c:v>3.3770000000000002</c:v>
                </c:pt>
                <c:pt idx="4">
                  <c:v>10.402000000000001</c:v>
                </c:pt>
                <c:pt idx="5">
                  <c:v>4.782</c:v>
                </c:pt>
                <c:pt idx="6">
                  <c:v>21.596</c:v>
                </c:pt>
                <c:pt idx="7">
                  <c:v>11.835999999999999</c:v>
                </c:pt>
                <c:pt idx="8">
                  <c:v>11.523</c:v>
                </c:pt>
                <c:pt idx="9">
                  <c:v>12.56</c:v>
                </c:pt>
                <c:pt idx="11">
                  <c:v>6.4980000000000002</c:v>
                </c:pt>
                <c:pt idx="16">
                  <c:v>4.3630000000000004</c:v>
                </c:pt>
                <c:pt idx="17">
                  <c:v>60.238</c:v>
                </c:pt>
                <c:pt idx="18">
                  <c:v>103.455</c:v>
                </c:pt>
                <c:pt idx="19">
                  <c:v>12.472999999999999</c:v>
                </c:pt>
                <c:pt idx="20">
                  <c:v>51.952999999999996</c:v>
                </c:pt>
                <c:pt idx="21">
                  <c:v>64.675000000000011</c:v>
                </c:pt>
                <c:pt idx="22">
                  <c:v>61.725999999999999</c:v>
                </c:pt>
                <c:pt idx="23">
                  <c:v>46.046999999999997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6-4F16-8944-41A4F96457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CE6-4F16-8944-41A4F96457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E6-4F16-8944-41A4F96457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E6-4F16-8944-41A4F96457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CE6-4F16-8944-41A4F96457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CE6-4F16-8944-41A4F96457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CE6-4F16-8944-41A4F964573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E6-4F16-8944-41A4F96457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7.8339999999999996</c:v>
                </c:pt>
                <c:pt idx="1">
                  <c:v>6.3440000000000003</c:v>
                </c:pt>
                <c:pt idx="2">
                  <c:v>2.8860000000000001</c:v>
                </c:pt>
                <c:pt idx="4">
                  <c:v>3.609</c:v>
                </c:pt>
                <c:pt idx="6">
                  <c:v>2.8540000000000001</c:v>
                </c:pt>
                <c:pt idx="7">
                  <c:v>1.034</c:v>
                </c:pt>
                <c:pt idx="8">
                  <c:v>1.5659999999999998</c:v>
                </c:pt>
                <c:pt idx="9">
                  <c:v>9.5040000000000013</c:v>
                </c:pt>
                <c:pt idx="10">
                  <c:v>35.367000000000004</c:v>
                </c:pt>
                <c:pt idx="11">
                  <c:v>37.462000000000003</c:v>
                </c:pt>
                <c:pt idx="12">
                  <c:v>24.367000000000001</c:v>
                </c:pt>
                <c:pt idx="13">
                  <c:v>24.267000000000003</c:v>
                </c:pt>
                <c:pt idx="14">
                  <c:v>23.940999999999999</c:v>
                </c:pt>
                <c:pt idx="15">
                  <c:v>41.747</c:v>
                </c:pt>
                <c:pt idx="16">
                  <c:v>13.356</c:v>
                </c:pt>
                <c:pt idx="17">
                  <c:v>8.9329999999999998</c:v>
                </c:pt>
                <c:pt idx="18">
                  <c:v>6.766</c:v>
                </c:pt>
                <c:pt idx="20">
                  <c:v>1.0359999999999998</c:v>
                </c:pt>
                <c:pt idx="21">
                  <c:v>2.0069999999999997</c:v>
                </c:pt>
                <c:pt idx="22">
                  <c:v>1.6429999999999998</c:v>
                </c:pt>
                <c:pt idx="23">
                  <c:v>1.2929999999999999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E6-4F16-8944-41A4F96457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CE6-4F16-8944-41A4F96457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CE6-4F16-8944-41A4F9645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87.44</c:v>
                </c:pt>
                <c:pt idx="1">
                  <c:v>85.03</c:v>
                </c:pt>
                <c:pt idx="2">
                  <c:v>84</c:v>
                </c:pt>
                <c:pt idx="3">
                  <c:v>80.81</c:v>
                </c:pt>
                <c:pt idx="4">
                  <c:v>81.650000000000006</c:v>
                </c:pt>
                <c:pt idx="5">
                  <c:v>84.88</c:v>
                </c:pt>
                <c:pt idx="6">
                  <c:v>94.07</c:v>
                </c:pt>
                <c:pt idx="7">
                  <c:v>92.22</c:v>
                </c:pt>
                <c:pt idx="8">
                  <c:v>81.040000000000006</c:v>
                </c:pt>
                <c:pt idx="9">
                  <c:v>59.95</c:v>
                </c:pt>
                <c:pt idx="10">
                  <c:v>22.5</c:v>
                </c:pt>
                <c:pt idx="11">
                  <c:v>3.65</c:v>
                </c:pt>
                <c:pt idx="12">
                  <c:v>0.54</c:v>
                </c:pt>
                <c:pt idx="13">
                  <c:v>0.54</c:v>
                </c:pt>
                <c:pt idx="14">
                  <c:v>0.62</c:v>
                </c:pt>
                <c:pt idx="15">
                  <c:v>1.63</c:v>
                </c:pt>
                <c:pt idx="16">
                  <c:v>49.23</c:v>
                </c:pt>
                <c:pt idx="17">
                  <c:v>98.51</c:v>
                </c:pt>
                <c:pt idx="18">
                  <c:v>119</c:v>
                </c:pt>
                <c:pt idx="19">
                  <c:v>150</c:v>
                </c:pt>
                <c:pt idx="20">
                  <c:v>133.26</c:v>
                </c:pt>
                <c:pt idx="21">
                  <c:v>96.92</c:v>
                </c:pt>
                <c:pt idx="22">
                  <c:v>88.91</c:v>
                </c:pt>
                <c:pt idx="23">
                  <c:v>90.61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E6-4F16-8944-41A4F9645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35.484999999999999</v>
      </c>
      <c r="C4" s="18">
        <v>35.804000000000002</v>
      </c>
      <c r="D4" s="18">
        <v>32.1</v>
      </c>
      <c r="E4" s="18">
        <v>9.5400000000000009</v>
      </c>
      <c r="F4" s="18">
        <v>22.423000000000002</v>
      </c>
      <c r="G4" s="18">
        <v>12.597</v>
      </c>
      <c r="H4" s="18">
        <v>32.234999999999999</v>
      </c>
      <c r="I4" s="18">
        <v>20.286999999999999</v>
      </c>
      <c r="J4" s="18">
        <v>20.567</v>
      </c>
      <c r="K4" s="18">
        <v>29.451999999999998</v>
      </c>
      <c r="L4" s="18">
        <v>36.867000000000004</v>
      </c>
      <c r="M4" s="18">
        <v>54.540999999999997</v>
      </c>
      <c r="N4" s="18">
        <v>45.866999999999997</v>
      </c>
      <c r="O4" s="18">
        <v>45.766999999999996</v>
      </c>
      <c r="P4" s="18">
        <v>45.440999999999995</v>
      </c>
      <c r="Q4" s="18">
        <v>66.546999999999997</v>
      </c>
      <c r="R4" s="18">
        <v>17.719000000000001</v>
      </c>
      <c r="S4" s="18">
        <v>76.66</v>
      </c>
      <c r="T4" s="18">
        <v>122.526</v>
      </c>
      <c r="U4" s="18">
        <v>125.46699999999998</v>
      </c>
      <c r="V4" s="18">
        <v>58.626000000000005</v>
      </c>
      <c r="W4" s="18">
        <v>72.597000000000008</v>
      </c>
      <c r="X4" s="18">
        <v>69.807999999999993</v>
      </c>
      <c r="Y4" s="18">
        <v>52.838000000000001</v>
      </c>
      <c r="Z4" s="19"/>
      <c r="AA4" s="20">
        <f>SUM(B4:Z4)</f>
        <v>1141.7609999999997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87.44</v>
      </c>
      <c r="C7" s="28">
        <v>85.03</v>
      </c>
      <c r="D7" s="28">
        <v>84</v>
      </c>
      <c r="E7" s="28">
        <v>80.81</v>
      </c>
      <c r="F7" s="28">
        <v>81.650000000000006</v>
      </c>
      <c r="G7" s="28">
        <v>84.88</v>
      </c>
      <c r="H7" s="28">
        <v>94.07</v>
      </c>
      <c r="I7" s="28">
        <v>92.22</v>
      </c>
      <c r="J7" s="28">
        <v>81.040000000000006</v>
      </c>
      <c r="K7" s="28">
        <v>59.95</v>
      </c>
      <c r="L7" s="28">
        <v>22.5</v>
      </c>
      <c r="M7" s="28">
        <v>3.65</v>
      </c>
      <c r="N7" s="28">
        <v>0.54</v>
      </c>
      <c r="O7" s="28">
        <v>0.54</v>
      </c>
      <c r="P7" s="28">
        <v>0.62</v>
      </c>
      <c r="Q7" s="28">
        <v>1.63</v>
      </c>
      <c r="R7" s="28">
        <v>49.23</v>
      </c>
      <c r="S7" s="28">
        <v>98.51</v>
      </c>
      <c r="T7" s="28">
        <v>119</v>
      </c>
      <c r="U7" s="28">
        <v>150</v>
      </c>
      <c r="V7" s="28">
        <v>133.26</v>
      </c>
      <c r="W7" s="28">
        <v>96.92</v>
      </c>
      <c r="X7" s="28">
        <v>88.91</v>
      </c>
      <c r="Y7" s="28">
        <v>90.61</v>
      </c>
      <c r="Z7" s="29"/>
      <c r="AA7" s="30">
        <f>IF(SUM(B7:Z7)&lt;&gt;0,AVERAGEIF(B7:Z7,"&lt;&gt;"""),"")</f>
        <v>70.292083333333338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34.795000000000002</v>
      </c>
      <c r="C12" s="52">
        <v>35.334000000000003</v>
      </c>
      <c r="D12" s="52">
        <v>31.62</v>
      </c>
      <c r="E12" s="52">
        <v>7.8460000000000001</v>
      </c>
      <c r="F12" s="52">
        <v>21.609000000000002</v>
      </c>
      <c r="G12" s="52">
        <v>12.551</v>
      </c>
      <c r="H12" s="52">
        <v>31.535</v>
      </c>
      <c r="I12" s="52">
        <v>16.625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19.55</v>
      </c>
      <c r="T12" s="52"/>
      <c r="U12" s="52">
        <v>94.546999999999997</v>
      </c>
      <c r="V12" s="52">
        <v>33.011000000000003</v>
      </c>
      <c r="W12" s="52">
        <v>72.497</v>
      </c>
      <c r="X12" s="52">
        <v>69.807999999999993</v>
      </c>
      <c r="Y12" s="52">
        <v>52.838000000000001</v>
      </c>
      <c r="Z12" s="53"/>
      <c r="AA12" s="54">
        <f t="shared" si="0"/>
        <v>534.16600000000005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26</v>
      </c>
      <c r="V13" s="52">
        <v>25.515000000000001</v>
      </c>
      <c r="W13" s="52"/>
      <c r="X13" s="52"/>
      <c r="Y13" s="52"/>
      <c r="Z13" s="53"/>
      <c r="AA13" s="54">
        <f t="shared" si="0"/>
        <v>51.515000000000001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0.40700000000000003</v>
      </c>
      <c r="F14" s="57">
        <v>0.34399999999999997</v>
      </c>
      <c r="G14" s="57">
        <v>4.5999999999999999E-2</v>
      </c>
      <c r="H14" s="57"/>
      <c r="I14" s="57">
        <v>4.7E-2</v>
      </c>
      <c r="J14" s="57">
        <v>6.2E-2</v>
      </c>
      <c r="K14" s="57">
        <v>5.1999999999999998E-2</v>
      </c>
      <c r="L14" s="57">
        <v>18.022000000000002</v>
      </c>
      <c r="M14" s="57">
        <v>21.98</v>
      </c>
      <c r="N14" s="57">
        <v>26.964000000000002</v>
      </c>
      <c r="O14" s="57">
        <v>26.757000000000001</v>
      </c>
      <c r="P14" s="57">
        <v>29.619999999999997</v>
      </c>
      <c r="Q14" s="57">
        <v>17.283000000000001</v>
      </c>
      <c r="R14" s="57">
        <v>1.2869999999999999</v>
      </c>
      <c r="S14" s="57">
        <v>1.01</v>
      </c>
      <c r="T14" s="57">
        <v>2.5999999999999999E-2</v>
      </c>
      <c r="U14" s="57">
        <v>4.92</v>
      </c>
      <c r="V14" s="57">
        <v>0.1</v>
      </c>
      <c r="W14" s="57">
        <v>0.1</v>
      </c>
      <c r="X14" s="57"/>
      <c r="Y14" s="57"/>
      <c r="Z14" s="58"/>
      <c r="AA14" s="59">
        <f t="shared" si="0"/>
        <v>149.02699999999999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34.795000000000002</v>
      </c>
      <c r="C16" s="62">
        <f t="shared" si="1"/>
        <v>35.334000000000003</v>
      </c>
      <c r="D16" s="62">
        <f t="shared" si="1"/>
        <v>31.62</v>
      </c>
      <c r="E16" s="62">
        <f t="shared" si="1"/>
        <v>8.2530000000000001</v>
      </c>
      <c r="F16" s="62">
        <f t="shared" si="1"/>
        <v>21.953000000000003</v>
      </c>
      <c r="G16" s="62">
        <f t="shared" si="1"/>
        <v>12.597</v>
      </c>
      <c r="H16" s="62">
        <f t="shared" si="1"/>
        <v>31.535</v>
      </c>
      <c r="I16" s="62">
        <f t="shared" si="1"/>
        <v>16.672000000000001</v>
      </c>
      <c r="J16" s="62">
        <f t="shared" si="1"/>
        <v>6.2E-2</v>
      </c>
      <c r="K16" s="62">
        <f t="shared" si="1"/>
        <v>5.1999999999999998E-2</v>
      </c>
      <c r="L16" s="62">
        <f t="shared" si="1"/>
        <v>18.022000000000002</v>
      </c>
      <c r="M16" s="62">
        <f t="shared" si="1"/>
        <v>21.98</v>
      </c>
      <c r="N16" s="62">
        <f t="shared" si="1"/>
        <v>26.964000000000002</v>
      </c>
      <c r="O16" s="62">
        <f t="shared" si="1"/>
        <v>26.757000000000001</v>
      </c>
      <c r="P16" s="62">
        <f t="shared" si="1"/>
        <v>29.619999999999997</v>
      </c>
      <c r="Q16" s="62">
        <f t="shared" si="1"/>
        <v>17.283000000000001</v>
      </c>
      <c r="R16" s="62">
        <f t="shared" si="1"/>
        <v>1.2869999999999999</v>
      </c>
      <c r="S16" s="62">
        <f t="shared" si="1"/>
        <v>20.560000000000002</v>
      </c>
      <c r="T16" s="62">
        <f t="shared" si="1"/>
        <v>2.5999999999999999E-2</v>
      </c>
      <c r="U16" s="62">
        <f t="shared" si="1"/>
        <v>125.467</v>
      </c>
      <c r="V16" s="62">
        <f t="shared" si="1"/>
        <v>58.626000000000005</v>
      </c>
      <c r="W16" s="62">
        <f t="shared" si="1"/>
        <v>72.596999999999994</v>
      </c>
      <c r="X16" s="62">
        <f t="shared" si="1"/>
        <v>69.807999999999993</v>
      </c>
      <c r="Y16" s="62">
        <f t="shared" si="1"/>
        <v>52.838000000000001</v>
      </c>
      <c r="Z16" s="63" t="str">
        <f t="shared" si="1"/>
        <v/>
      </c>
      <c r="AA16" s="64">
        <f>SUM(AA10:AA15)</f>
        <v>734.70800000000008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0.14699999999999999</v>
      </c>
      <c r="F20" s="77"/>
      <c r="G20" s="77"/>
      <c r="H20" s="77"/>
      <c r="I20" s="77"/>
      <c r="J20" s="77"/>
      <c r="K20" s="77"/>
      <c r="L20" s="77">
        <v>1.4470000000000001</v>
      </c>
      <c r="M20" s="77">
        <v>4.9000000000000004</v>
      </c>
      <c r="N20" s="77"/>
      <c r="O20" s="77"/>
      <c r="P20" s="77"/>
      <c r="Q20" s="77">
        <v>3.32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9.8140000000000001</v>
      </c>
    </row>
    <row r="21" spans="1:27" ht="24.95" customHeight="1" x14ac:dyDescent="0.2">
      <c r="A21" s="75" t="s">
        <v>16</v>
      </c>
      <c r="B21" s="80">
        <v>0.69</v>
      </c>
      <c r="C21" s="81">
        <v>0.47</v>
      </c>
      <c r="D21" s="81">
        <v>0.48</v>
      </c>
      <c r="E21" s="81">
        <v>1.1400000000000001</v>
      </c>
      <c r="F21" s="81">
        <v>0.47</v>
      </c>
      <c r="G21" s="81"/>
      <c r="H21" s="81">
        <v>0.7</v>
      </c>
      <c r="I21" s="81">
        <v>3.6149999999999998</v>
      </c>
      <c r="J21" s="81">
        <v>20.505000000000003</v>
      </c>
      <c r="K21" s="81">
        <v>29.4</v>
      </c>
      <c r="L21" s="81">
        <v>17.398</v>
      </c>
      <c r="M21" s="81">
        <v>27.661000000000001</v>
      </c>
      <c r="N21" s="81">
        <v>18.903000000000002</v>
      </c>
      <c r="O21" s="81">
        <v>19.010000000000002</v>
      </c>
      <c r="P21" s="81">
        <v>15.821000000000002</v>
      </c>
      <c r="Q21" s="81">
        <v>45.944000000000003</v>
      </c>
      <c r="R21" s="81">
        <v>16.432000000000002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218.63900000000001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0.69</v>
      </c>
      <c r="C26" s="88">
        <f t="shared" si="3"/>
        <v>0.47</v>
      </c>
      <c r="D26" s="88">
        <f t="shared" si="3"/>
        <v>0.48</v>
      </c>
      <c r="E26" s="88">
        <f t="shared" si="3"/>
        <v>1.2870000000000001</v>
      </c>
      <c r="F26" s="88">
        <f t="shared" si="3"/>
        <v>0.47</v>
      </c>
      <c r="G26" s="88">
        <f t="shared" si="3"/>
        <v>0</v>
      </c>
      <c r="H26" s="88">
        <f t="shared" si="3"/>
        <v>0.7</v>
      </c>
      <c r="I26" s="88">
        <f t="shared" si="3"/>
        <v>3.6149999999999998</v>
      </c>
      <c r="J26" s="88">
        <f t="shared" si="3"/>
        <v>20.505000000000003</v>
      </c>
      <c r="K26" s="88">
        <f t="shared" si="3"/>
        <v>29.4</v>
      </c>
      <c r="L26" s="88">
        <f t="shared" si="3"/>
        <v>18.844999999999999</v>
      </c>
      <c r="M26" s="88">
        <f t="shared" si="3"/>
        <v>32.561</v>
      </c>
      <c r="N26" s="88">
        <f t="shared" si="3"/>
        <v>18.903000000000002</v>
      </c>
      <c r="O26" s="88">
        <f t="shared" si="3"/>
        <v>19.010000000000002</v>
      </c>
      <c r="P26" s="88">
        <f t="shared" si="3"/>
        <v>15.821000000000002</v>
      </c>
      <c r="Q26" s="88">
        <f t="shared" si="3"/>
        <v>49.264000000000003</v>
      </c>
      <c r="R26" s="88">
        <f t="shared" si="3"/>
        <v>16.432000000000002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228.453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35.484999999999999</v>
      </c>
      <c r="C30" s="77">
        <v>35.804000000000002</v>
      </c>
      <c r="D30" s="77">
        <v>32.1</v>
      </c>
      <c r="E30" s="77">
        <v>9.5399999999999991</v>
      </c>
      <c r="F30" s="77">
        <v>22.422999999999998</v>
      </c>
      <c r="G30" s="77">
        <v>12.597</v>
      </c>
      <c r="H30" s="77">
        <v>32.234999999999999</v>
      </c>
      <c r="I30" s="77">
        <v>20.286999999999999</v>
      </c>
      <c r="J30" s="77">
        <v>20.567</v>
      </c>
      <c r="K30" s="77">
        <v>29.452000000000002</v>
      </c>
      <c r="L30" s="77">
        <v>36.866999999999997</v>
      </c>
      <c r="M30" s="77">
        <v>54.540999999999997</v>
      </c>
      <c r="N30" s="77">
        <v>45.866999999999997</v>
      </c>
      <c r="O30" s="77">
        <v>45.767000000000003</v>
      </c>
      <c r="P30" s="77">
        <v>45.441000000000003</v>
      </c>
      <c r="Q30" s="77">
        <v>66.546999999999997</v>
      </c>
      <c r="R30" s="77">
        <v>17.719000000000001</v>
      </c>
      <c r="S30" s="77">
        <v>20.56</v>
      </c>
      <c r="T30" s="77">
        <v>2.5999999999999999E-2</v>
      </c>
      <c r="U30" s="77">
        <v>125.467</v>
      </c>
      <c r="V30" s="77">
        <v>58.625999999999998</v>
      </c>
      <c r="W30" s="77">
        <v>72.596999999999994</v>
      </c>
      <c r="X30" s="77">
        <v>69.808000000000007</v>
      </c>
      <c r="Y30" s="77">
        <v>52.838000000000001</v>
      </c>
      <c r="Z30" s="78"/>
      <c r="AA30" s="79">
        <f>SUM(B30:Z30)</f>
        <v>963.16099999999994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35.484999999999999</v>
      </c>
      <c r="C32" s="62">
        <f t="shared" ref="C32:Z32" si="4">IF(LEN(C$2)&gt;0,SUM(C29:C31),"")</f>
        <v>35.804000000000002</v>
      </c>
      <c r="D32" s="62">
        <f t="shared" si="4"/>
        <v>32.1</v>
      </c>
      <c r="E32" s="62">
        <f t="shared" si="4"/>
        <v>9.5399999999999991</v>
      </c>
      <c r="F32" s="62">
        <f t="shared" si="4"/>
        <v>22.422999999999998</v>
      </c>
      <c r="G32" s="62">
        <f t="shared" si="4"/>
        <v>12.597</v>
      </c>
      <c r="H32" s="62">
        <f t="shared" si="4"/>
        <v>32.234999999999999</v>
      </c>
      <c r="I32" s="62">
        <f t="shared" si="4"/>
        <v>20.286999999999999</v>
      </c>
      <c r="J32" s="62">
        <f t="shared" si="4"/>
        <v>20.567</v>
      </c>
      <c r="K32" s="62">
        <f t="shared" si="4"/>
        <v>29.452000000000002</v>
      </c>
      <c r="L32" s="62">
        <f t="shared" si="4"/>
        <v>36.866999999999997</v>
      </c>
      <c r="M32" s="62">
        <f t="shared" si="4"/>
        <v>54.540999999999997</v>
      </c>
      <c r="N32" s="62">
        <f t="shared" si="4"/>
        <v>45.866999999999997</v>
      </c>
      <c r="O32" s="62">
        <f t="shared" si="4"/>
        <v>45.767000000000003</v>
      </c>
      <c r="P32" s="62">
        <f t="shared" si="4"/>
        <v>45.441000000000003</v>
      </c>
      <c r="Q32" s="62">
        <f t="shared" si="4"/>
        <v>66.546999999999997</v>
      </c>
      <c r="R32" s="62">
        <f t="shared" si="4"/>
        <v>17.719000000000001</v>
      </c>
      <c r="S32" s="62">
        <f t="shared" si="4"/>
        <v>20.56</v>
      </c>
      <c r="T32" s="62">
        <f t="shared" si="4"/>
        <v>2.5999999999999999E-2</v>
      </c>
      <c r="U32" s="62">
        <f t="shared" si="4"/>
        <v>125.467</v>
      </c>
      <c r="V32" s="62">
        <f t="shared" si="4"/>
        <v>58.625999999999998</v>
      </c>
      <c r="W32" s="62">
        <f t="shared" si="4"/>
        <v>72.596999999999994</v>
      </c>
      <c r="X32" s="62">
        <f t="shared" si="4"/>
        <v>69.808000000000007</v>
      </c>
      <c r="Y32" s="62">
        <f t="shared" si="4"/>
        <v>52.838000000000001</v>
      </c>
      <c r="Z32" s="63" t="str">
        <f t="shared" si="4"/>
        <v/>
      </c>
      <c r="AA32" s="64">
        <f>SUM(AA29:AA31)</f>
        <v>963.16099999999994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56.1</v>
      </c>
      <c r="T39" s="99">
        <v>122.5</v>
      </c>
      <c r="U39" s="99"/>
      <c r="V39" s="99"/>
      <c r="W39" s="99"/>
      <c r="X39" s="99"/>
      <c r="Y39" s="99"/>
      <c r="Z39" s="100"/>
      <c r="AA39" s="79">
        <f t="shared" si="5"/>
        <v>178.6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56.1</v>
      </c>
      <c r="T40" s="88">
        <f t="shared" si="6"/>
        <v>122.5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56.1</v>
      </c>
      <c r="T47" s="99">
        <v>122.5</v>
      </c>
      <c r="U47" s="99"/>
      <c r="V47" s="99"/>
      <c r="W47" s="99"/>
      <c r="X47" s="99"/>
      <c r="Y47" s="99"/>
      <c r="Z47" s="100"/>
      <c r="AA47" s="79">
        <f t="shared" si="7"/>
        <v>178.6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56.1</v>
      </c>
      <c r="T49" s="88">
        <f t="shared" si="8"/>
        <v>122.5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35.484999999999999</v>
      </c>
      <c r="C52" s="88">
        <f t="shared" si="10"/>
        <v>35.804000000000002</v>
      </c>
      <c r="D52" s="88">
        <f t="shared" si="10"/>
        <v>32.1</v>
      </c>
      <c r="E52" s="88">
        <f t="shared" si="10"/>
        <v>9.5400000000000009</v>
      </c>
      <c r="F52" s="88">
        <f t="shared" si="10"/>
        <v>22.423000000000002</v>
      </c>
      <c r="G52" s="88">
        <f t="shared" si="10"/>
        <v>12.597</v>
      </c>
      <c r="H52" s="88">
        <f t="shared" si="10"/>
        <v>32.234999999999999</v>
      </c>
      <c r="I52" s="88">
        <f t="shared" si="10"/>
        <v>20.286999999999999</v>
      </c>
      <c r="J52" s="88">
        <f t="shared" si="10"/>
        <v>20.567000000000004</v>
      </c>
      <c r="K52" s="88">
        <f t="shared" si="10"/>
        <v>29.451999999999998</v>
      </c>
      <c r="L52" s="88">
        <f t="shared" si="10"/>
        <v>36.867000000000004</v>
      </c>
      <c r="M52" s="88">
        <f t="shared" si="10"/>
        <v>54.540999999999997</v>
      </c>
      <c r="N52" s="88">
        <f t="shared" si="10"/>
        <v>45.867000000000004</v>
      </c>
      <c r="O52" s="88">
        <f t="shared" si="10"/>
        <v>45.767000000000003</v>
      </c>
      <c r="P52" s="88">
        <f t="shared" si="10"/>
        <v>45.441000000000003</v>
      </c>
      <c r="Q52" s="88">
        <f t="shared" si="10"/>
        <v>66.546999999999997</v>
      </c>
      <c r="R52" s="88">
        <f t="shared" si="10"/>
        <v>17.719000000000001</v>
      </c>
      <c r="S52" s="88">
        <f t="shared" si="10"/>
        <v>76.66</v>
      </c>
      <c r="T52" s="88">
        <f t="shared" si="10"/>
        <v>122.526</v>
      </c>
      <c r="U52" s="88">
        <f t="shared" si="10"/>
        <v>125.467</v>
      </c>
      <c r="V52" s="88">
        <f t="shared" si="10"/>
        <v>58.626000000000005</v>
      </c>
      <c r="W52" s="88">
        <f t="shared" si="10"/>
        <v>72.596999999999994</v>
      </c>
      <c r="X52" s="88">
        <f t="shared" si="10"/>
        <v>69.807999999999993</v>
      </c>
      <c r="Y52" s="88">
        <f t="shared" si="10"/>
        <v>52.838000000000001</v>
      </c>
      <c r="Z52" s="89" t="str">
        <f t="shared" si="10"/>
        <v/>
      </c>
      <c r="AA52" s="104">
        <f>SUM(B52:Z52)</f>
        <v>1141.761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35.484999999999999</v>
      </c>
      <c r="C4" s="18">
        <v>35.804000000000002</v>
      </c>
      <c r="D4" s="18">
        <v>32.099999999999994</v>
      </c>
      <c r="E4" s="18">
        <v>9.5400000000000009</v>
      </c>
      <c r="F4" s="18">
        <v>22.422999999999998</v>
      </c>
      <c r="G4" s="18">
        <v>12.597000000000001</v>
      </c>
      <c r="H4" s="18">
        <v>32.234999999999999</v>
      </c>
      <c r="I4" s="18">
        <v>20.286999999999999</v>
      </c>
      <c r="J4" s="18">
        <v>20.567</v>
      </c>
      <c r="K4" s="18">
        <v>29.452000000000002</v>
      </c>
      <c r="L4" s="18">
        <v>36.867000000000004</v>
      </c>
      <c r="M4" s="18">
        <v>54.541000000000004</v>
      </c>
      <c r="N4" s="18">
        <v>45.867000000000004</v>
      </c>
      <c r="O4" s="18">
        <v>45.767000000000003</v>
      </c>
      <c r="P4" s="18">
        <v>45.441000000000003</v>
      </c>
      <c r="Q4" s="18">
        <v>66.546999999999997</v>
      </c>
      <c r="R4" s="18">
        <v>17.719000000000001</v>
      </c>
      <c r="S4" s="18">
        <v>76.638000000000005</v>
      </c>
      <c r="T4" s="18">
        <v>122.541</v>
      </c>
      <c r="U4" s="18">
        <v>125.473</v>
      </c>
      <c r="V4" s="18">
        <v>58.625999999999998</v>
      </c>
      <c r="W4" s="18">
        <v>72.597000000000008</v>
      </c>
      <c r="X4" s="18">
        <v>69.807999999999993</v>
      </c>
      <c r="Y4" s="18">
        <v>52.837999999999994</v>
      </c>
      <c r="Z4" s="19"/>
      <c r="AA4" s="20">
        <f>SUM(B4:Z4)</f>
        <v>1141.76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87.44</v>
      </c>
      <c r="C7" s="28">
        <v>85.03</v>
      </c>
      <c r="D7" s="28">
        <v>84</v>
      </c>
      <c r="E7" s="28">
        <v>80.81</v>
      </c>
      <c r="F7" s="28">
        <v>81.650000000000006</v>
      </c>
      <c r="G7" s="28">
        <v>84.88</v>
      </c>
      <c r="H7" s="28">
        <v>94.07</v>
      </c>
      <c r="I7" s="28">
        <v>92.22</v>
      </c>
      <c r="J7" s="28">
        <v>81.040000000000006</v>
      </c>
      <c r="K7" s="28">
        <v>59.95</v>
      </c>
      <c r="L7" s="28">
        <v>22.5</v>
      </c>
      <c r="M7" s="28">
        <v>3.65</v>
      </c>
      <c r="N7" s="28">
        <v>0.54</v>
      </c>
      <c r="O7" s="28">
        <v>0.54</v>
      </c>
      <c r="P7" s="28">
        <v>0.62</v>
      </c>
      <c r="Q7" s="28">
        <v>1.63</v>
      </c>
      <c r="R7" s="28">
        <v>49.23</v>
      </c>
      <c r="S7" s="28">
        <v>98.51</v>
      </c>
      <c r="T7" s="28">
        <v>119</v>
      </c>
      <c r="U7" s="28">
        <v>150</v>
      </c>
      <c r="V7" s="28">
        <v>133.26</v>
      </c>
      <c r="W7" s="28">
        <v>96.92</v>
      </c>
      <c r="X7" s="28">
        <v>88.91</v>
      </c>
      <c r="Y7" s="28">
        <v>90.61</v>
      </c>
      <c r="Z7" s="29"/>
      <c r="AA7" s="30">
        <f>IF(SUM(B7:Z7)&lt;&gt;0,AVERAGEIF(B7:Z7,"&lt;&gt;"""),"")</f>
        <v>70.292083333333338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7.8339999999999996</v>
      </c>
      <c r="C14" s="57">
        <v>6.3440000000000003</v>
      </c>
      <c r="D14" s="57">
        <v>2.8860000000000001</v>
      </c>
      <c r="E14" s="57"/>
      <c r="F14" s="57">
        <v>3.609</v>
      </c>
      <c r="G14" s="57"/>
      <c r="H14" s="57">
        <v>2.8540000000000001</v>
      </c>
      <c r="I14" s="57">
        <v>1.034</v>
      </c>
      <c r="J14" s="57">
        <v>1.5659999999999998</v>
      </c>
      <c r="K14" s="57">
        <v>9.5040000000000013</v>
      </c>
      <c r="L14" s="57">
        <v>35.367000000000004</v>
      </c>
      <c r="M14" s="57">
        <v>37.462000000000003</v>
      </c>
      <c r="N14" s="57">
        <v>24.367000000000001</v>
      </c>
      <c r="O14" s="57">
        <v>24.267000000000003</v>
      </c>
      <c r="P14" s="57">
        <v>23.940999999999999</v>
      </c>
      <c r="Q14" s="57">
        <v>41.747</v>
      </c>
      <c r="R14" s="57">
        <v>13.356</v>
      </c>
      <c r="S14" s="57">
        <v>8.9329999999999998</v>
      </c>
      <c r="T14" s="57">
        <v>6.766</v>
      </c>
      <c r="U14" s="57"/>
      <c r="V14" s="57">
        <v>1.0359999999999998</v>
      </c>
      <c r="W14" s="57">
        <v>2.0069999999999997</v>
      </c>
      <c r="X14" s="57">
        <v>1.6429999999999998</v>
      </c>
      <c r="Y14" s="57">
        <v>1.2929999999999999</v>
      </c>
      <c r="Z14" s="58"/>
      <c r="AA14" s="59">
        <f t="shared" si="0"/>
        <v>257.81599999999997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7.8339999999999996</v>
      </c>
      <c r="C16" s="62">
        <f t="shared" ref="C16:Z16" si="1">IF(LEN(C$2)&gt;0,SUM(C10:C15),"")</f>
        <v>6.3440000000000003</v>
      </c>
      <c r="D16" s="62">
        <f t="shared" si="1"/>
        <v>2.8860000000000001</v>
      </c>
      <c r="E16" s="62">
        <f t="shared" si="1"/>
        <v>0</v>
      </c>
      <c r="F16" s="62">
        <f t="shared" si="1"/>
        <v>3.609</v>
      </c>
      <c r="G16" s="62">
        <f t="shared" si="1"/>
        <v>0</v>
      </c>
      <c r="H16" s="62">
        <f t="shared" si="1"/>
        <v>2.8540000000000001</v>
      </c>
      <c r="I16" s="62">
        <f t="shared" si="1"/>
        <v>1.034</v>
      </c>
      <c r="J16" s="62">
        <f t="shared" si="1"/>
        <v>1.5659999999999998</v>
      </c>
      <c r="K16" s="62">
        <f t="shared" si="1"/>
        <v>9.5040000000000013</v>
      </c>
      <c r="L16" s="62">
        <f t="shared" si="1"/>
        <v>35.367000000000004</v>
      </c>
      <c r="M16" s="62">
        <f t="shared" si="1"/>
        <v>37.462000000000003</v>
      </c>
      <c r="N16" s="62">
        <f t="shared" si="1"/>
        <v>24.367000000000001</v>
      </c>
      <c r="O16" s="62">
        <f t="shared" si="1"/>
        <v>24.267000000000003</v>
      </c>
      <c r="P16" s="62">
        <f t="shared" si="1"/>
        <v>23.940999999999999</v>
      </c>
      <c r="Q16" s="62">
        <f t="shared" si="1"/>
        <v>41.747</v>
      </c>
      <c r="R16" s="62">
        <f t="shared" si="1"/>
        <v>13.356</v>
      </c>
      <c r="S16" s="62">
        <f t="shared" si="1"/>
        <v>8.9329999999999998</v>
      </c>
      <c r="T16" s="62">
        <f t="shared" si="1"/>
        <v>6.766</v>
      </c>
      <c r="U16" s="62">
        <f t="shared" si="1"/>
        <v>0</v>
      </c>
      <c r="V16" s="62">
        <f t="shared" si="1"/>
        <v>1.0359999999999998</v>
      </c>
      <c r="W16" s="62">
        <f t="shared" si="1"/>
        <v>2.0069999999999997</v>
      </c>
      <c r="X16" s="62">
        <f t="shared" si="1"/>
        <v>1.6429999999999998</v>
      </c>
      <c r="Y16" s="62">
        <f t="shared" si="1"/>
        <v>1.2929999999999999</v>
      </c>
      <c r="Z16" s="63" t="str">
        <f t="shared" si="1"/>
        <v/>
      </c>
      <c r="AA16" s="64">
        <f>SUM(AA10:AA15)</f>
        <v>257.81599999999997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2.2999999999999998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21.5</v>
      </c>
      <c r="O19" s="72">
        <v>21.5</v>
      </c>
      <c r="P19" s="72">
        <v>21.5</v>
      </c>
      <c r="Q19" s="72">
        <v>24.8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102.1</v>
      </c>
    </row>
    <row r="20" spans="1:27" ht="24.95" customHeight="1" x14ac:dyDescent="0.2">
      <c r="A20" s="75" t="s">
        <v>15</v>
      </c>
      <c r="B20" s="76">
        <v>6.391</v>
      </c>
      <c r="C20" s="77">
        <v>6.1219999999999999</v>
      </c>
      <c r="D20" s="77">
        <v>6.0229999999999997</v>
      </c>
      <c r="E20" s="77">
        <v>6.1630000000000003</v>
      </c>
      <c r="F20" s="77">
        <v>6.1120000000000001</v>
      </c>
      <c r="G20" s="77">
        <v>6.3150000000000004</v>
      </c>
      <c r="H20" s="77">
        <v>6.2850000000000001</v>
      </c>
      <c r="I20" s="77">
        <v>5.9169999999999998</v>
      </c>
      <c r="J20" s="77">
        <v>5.9779999999999998</v>
      </c>
      <c r="K20" s="77">
        <v>5.8879999999999999</v>
      </c>
      <c r="L20" s="77"/>
      <c r="M20" s="77">
        <v>9.0809999999999995</v>
      </c>
      <c r="N20" s="77"/>
      <c r="O20" s="77"/>
      <c r="P20" s="77"/>
      <c r="Q20" s="77"/>
      <c r="R20" s="77"/>
      <c r="S20" s="77">
        <v>7.4669999999999996</v>
      </c>
      <c r="T20" s="77">
        <v>12.32</v>
      </c>
      <c r="U20" s="77"/>
      <c r="V20" s="77">
        <v>5.6369999999999996</v>
      </c>
      <c r="W20" s="77">
        <v>5.915</v>
      </c>
      <c r="X20" s="77">
        <v>6.4390000000000001</v>
      </c>
      <c r="Y20" s="77">
        <v>5.4980000000000002</v>
      </c>
      <c r="Z20" s="78"/>
      <c r="AA20" s="79">
        <f t="shared" si="2"/>
        <v>113.55100000000003</v>
      </c>
    </row>
    <row r="21" spans="1:27" ht="24.95" customHeight="1" x14ac:dyDescent="0.2">
      <c r="A21" s="75" t="s">
        <v>16</v>
      </c>
      <c r="B21" s="80">
        <v>21.26</v>
      </c>
      <c r="C21" s="81">
        <v>23.337999999999997</v>
      </c>
      <c r="D21" s="81">
        <v>23.190999999999999</v>
      </c>
      <c r="E21" s="81">
        <v>3.3770000000000002</v>
      </c>
      <c r="F21" s="81">
        <v>10.402000000000001</v>
      </c>
      <c r="G21" s="81">
        <v>4.782</v>
      </c>
      <c r="H21" s="81">
        <v>21.596</v>
      </c>
      <c r="I21" s="81">
        <v>11.835999999999999</v>
      </c>
      <c r="J21" s="81">
        <v>11.523</v>
      </c>
      <c r="K21" s="81">
        <v>12.56</v>
      </c>
      <c r="L21" s="81"/>
      <c r="M21" s="81">
        <v>6.4980000000000002</v>
      </c>
      <c r="N21" s="81"/>
      <c r="O21" s="81"/>
      <c r="P21" s="81"/>
      <c r="Q21" s="81"/>
      <c r="R21" s="81">
        <v>4.3630000000000004</v>
      </c>
      <c r="S21" s="81">
        <v>60.238</v>
      </c>
      <c r="T21" s="81">
        <v>103.455</v>
      </c>
      <c r="U21" s="81">
        <v>12.472999999999999</v>
      </c>
      <c r="V21" s="81">
        <v>51.952999999999996</v>
      </c>
      <c r="W21" s="81">
        <v>64.675000000000011</v>
      </c>
      <c r="X21" s="81">
        <v>61.725999999999999</v>
      </c>
      <c r="Y21" s="81">
        <v>46.046999999999997</v>
      </c>
      <c r="Z21" s="78"/>
      <c r="AA21" s="79">
        <f t="shared" si="2"/>
        <v>555.29300000000001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27.651000000000003</v>
      </c>
      <c r="C26" s="88">
        <f t="shared" ref="C26:Z26" si="3">IF(LEN(C$2)&gt;0,SUM(C19:C25),"")</f>
        <v>29.459999999999997</v>
      </c>
      <c r="D26" s="88">
        <f t="shared" si="3"/>
        <v>29.213999999999999</v>
      </c>
      <c r="E26" s="88">
        <f t="shared" si="3"/>
        <v>9.5400000000000009</v>
      </c>
      <c r="F26" s="88">
        <f t="shared" si="3"/>
        <v>18.814</v>
      </c>
      <c r="G26" s="88">
        <f t="shared" si="3"/>
        <v>12.597000000000001</v>
      </c>
      <c r="H26" s="88">
        <f t="shared" si="3"/>
        <v>29.381</v>
      </c>
      <c r="I26" s="88">
        <f t="shared" si="3"/>
        <v>19.253</v>
      </c>
      <c r="J26" s="88">
        <f t="shared" si="3"/>
        <v>19.000999999999998</v>
      </c>
      <c r="K26" s="88">
        <f t="shared" si="3"/>
        <v>19.948</v>
      </c>
      <c r="L26" s="88">
        <f t="shared" si="3"/>
        <v>1.5</v>
      </c>
      <c r="M26" s="88">
        <f t="shared" si="3"/>
        <v>17.079000000000001</v>
      </c>
      <c r="N26" s="88">
        <f t="shared" si="3"/>
        <v>21.5</v>
      </c>
      <c r="O26" s="88">
        <f t="shared" si="3"/>
        <v>21.5</v>
      </c>
      <c r="P26" s="88">
        <f t="shared" si="3"/>
        <v>21.5</v>
      </c>
      <c r="Q26" s="88">
        <f t="shared" si="3"/>
        <v>24.8</v>
      </c>
      <c r="R26" s="88">
        <f t="shared" si="3"/>
        <v>4.3630000000000004</v>
      </c>
      <c r="S26" s="88">
        <f t="shared" si="3"/>
        <v>67.704999999999998</v>
      </c>
      <c r="T26" s="88">
        <f t="shared" si="3"/>
        <v>115.77500000000001</v>
      </c>
      <c r="U26" s="88">
        <f t="shared" si="3"/>
        <v>12.472999999999999</v>
      </c>
      <c r="V26" s="88">
        <f t="shared" si="3"/>
        <v>57.589999999999996</v>
      </c>
      <c r="W26" s="88">
        <f t="shared" si="3"/>
        <v>70.590000000000018</v>
      </c>
      <c r="X26" s="88">
        <f t="shared" si="3"/>
        <v>68.164999999999992</v>
      </c>
      <c r="Y26" s="88">
        <f t="shared" si="3"/>
        <v>51.544999999999995</v>
      </c>
      <c r="Z26" s="89" t="str">
        <f t="shared" si="3"/>
        <v/>
      </c>
      <c r="AA26" s="90">
        <f>SUM(AA19:AA25)</f>
        <v>770.94399999999996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35.484999999999999</v>
      </c>
      <c r="C30" s="77">
        <v>35.804000000000002</v>
      </c>
      <c r="D30" s="77">
        <v>32.1</v>
      </c>
      <c r="E30" s="77">
        <v>9.5399999999999991</v>
      </c>
      <c r="F30" s="77">
        <v>22.422999999999998</v>
      </c>
      <c r="G30" s="77">
        <v>12.597</v>
      </c>
      <c r="H30" s="77">
        <v>32.234999999999999</v>
      </c>
      <c r="I30" s="77">
        <v>20.286999999999999</v>
      </c>
      <c r="J30" s="77">
        <v>20.567</v>
      </c>
      <c r="K30" s="77">
        <v>29.452000000000002</v>
      </c>
      <c r="L30" s="77">
        <v>36.866999999999997</v>
      </c>
      <c r="M30" s="77">
        <v>54.540999999999997</v>
      </c>
      <c r="N30" s="77">
        <v>45.866999999999997</v>
      </c>
      <c r="O30" s="77">
        <v>45.767000000000003</v>
      </c>
      <c r="P30" s="77">
        <v>45.441000000000003</v>
      </c>
      <c r="Q30" s="77">
        <v>66.546999999999997</v>
      </c>
      <c r="R30" s="77">
        <v>17.719000000000001</v>
      </c>
      <c r="S30" s="77">
        <v>76.638000000000005</v>
      </c>
      <c r="T30" s="77">
        <v>122.541</v>
      </c>
      <c r="U30" s="77">
        <v>12.473000000000001</v>
      </c>
      <c r="V30" s="77">
        <v>58.625999999999998</v>
      </c>
      <c r="W30" s="77">
        <v>72.596999999999994</v>
      </c>
      <c r="X30" s="77">
        <v>69.808000000000007</v>
      </c>
      <c r="Y30" s="77">
        <v>52.838000000000001</v>
      </c>
      <c r="Z30" s="78"/>
      <c r="AA30" s="79">
        <f>SUM(B30:Z30)</f>
        <v>1028.76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35.484999999999999</v>
      </c>
      <c r="C32" s="62">
        <f t="shared" ref="C32:Z32" si="4">IF(LEN(C$2)&gt;0,SUM(C29:C31),"")</f>
        <v>35.804000000000002</v>
      </c>
      <c r="D32" s="62">
        <f t="shared" si="4"/>
        <v>32.1</v>
      </c>
      <c r="E32" s="62">
        <f t="shared" si="4"/>
        <v>9.5399999999999991</v>
      </c>
      <c r="F32" s="62">
        <f t="shared" si="4"/>
        <v>22.422999999999998</v>
      </c>
      <c r="G32" s="62">
        <f t="shared" si="4"/>
        <v>12.597</v>
      </c>
      <c r="H32" s="62">
        <f t="shared" si="4"/>
        <v>32.234999999999999</v>
      </c>
      <c r="I32" s="62">
        <f t="shared" si="4"/>
        <v>20.286999999999999</v>
      </c>
      <c r="J32" s="62">
        <f t="shared" si="4"/>
        <v>20.567</v>
      </c>
      <c r="K32" s="62">
        <f t="shared" si="4"/>
        <v>29.452000000000002</v>
      </c>
      <c r="L32" s="62">
        <f t="shared" si="4"/>
        <v>36.866999999999997</v>
      </c>
      <c r="M32" s="62">
        <f t="shared" si="4"/>
        <v>54.540999999999997</v>
      </c>
      <c r="N32" s="62">
        <f t="shared" si="4"/>
        <v>45.866999999999997</v>
      </c>
      <c r="O32" s="62">
        <f t="shared" si="4"/>
        <v>45.767000000000003</v>
      </c>
      <c r="P32" s="62">
        <f t="shared" si="4"/>
        <v>45.441000000000003</v>
      </c>
      <c r="Q32" s="62">
        <f t="shared" si="4"/>
        <v>66.546999999999997</v>
      </c>
      <c r="R32" s="62">
        <f t="shared" si="4"/>
        <v>17.719000000000001</v>
      </c>
      <c r="S32" s="62">
        <f t="shared" si="4"/>
        <v>76.638000000000005</v>
      </c>
      <c r="T32" s="62">
        <f t="shared" si="4"/>
        <v>122.541</v>
      </c>
      <c r="U32" s="62">
        <f t="shared" si="4"/>
        <v>12.473000000000001</v>
      </c>
      <c r="V32" s="62">
        <f t="shared" si="4"/>
        <v>58.625999999999998</v>
      </c>
      <c r="W32" s="62">
        <f t="shared" si="4"/>
        <v>72.596999999999994</v>
      </c>
      <c r="X32" s="62">
        <f t="shared" si="4"/>
        <v>69.808000000000007</v>
      </c>
      <c r="Y32" s="62">
        <f t="shared" si="4"/>
        <v>52.838000000000001</v>
      </c>
      <c r="Z32" s="63" t="str">
        <f t="shared" si="4"/>
        <v/>
      </c>
      <c r="AA32" s="64">
        <f>SUM(AA29:AA31)</f>
        <v>1028.76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113</v>
      </c>
      <c r="V39" s="99"/>
      <c r="W39" s="99"/>
      <c r="X39" s="99"/>
      <c r="Y39" s="99"/>
      <c r="Z39" s="100"/>
      <c r="AA39" s="79">
        <f t="shared" si="5"/>
        <v>113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113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113</v>
      </c>
      <c r="V47" s="99"/>
      <c r="W47" s="99"/>
      <c r="X47" s="99"/>
      <c r="Y47" s="99"/>
      <c r="Z47" s="100"/>
      <c r="AA47" s="79">
        <f t="shared" si="7"/>
        <v>113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113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35.484999999999999</v>
      </c>
      <c r="C52" s="88">
        <f t="shared" ref="C52:Z52" si="10">IF(LEN(C$2)&gt;0,SUM(C10:C15)+C26+C40,"")</f>
        <v>35.803999999999995</v>
      </c>
      <c r="D52" s="88">
        <f t="shared" si="10"/>
        <v>32.1</v>
      </c>
      <c r="E52" s="88">
        <f t="shared" si="10"/>
        <v>9.5400000000000009</v>
      </c>
      <c r="F52" s="88">
        <f t="shared" si="10"/>
        <v>22.423000000000002</v>
      </c>
      <c r="G52" s="88">
        <f t="shared" si="10"/>
        <v>12.597000000000001</v>
      </c>
      <c r="H52" s="88">
        <f t="shared" si="10"/>
        <v>32.234999999999999</v>
      </c>
      <c r="I52" s="88">
        <f t="shared" si="10"/>
        <v>20.286999999999999</v>
      </c>
      <c r="J52" s="88">
        <f t="shared" si="10"/>
        <v>20.566999999999997</v>
      </c>
      <c r="K52" s="88">
        <f t="shared" si="10"/>
        <v>29.452000000000002</v>
      </c>
      <c r="L52" s="88">
        <f t="shared" si="10"/>
        <v>36.867000000000004</v>
      </c>
      <c r="M52" s="88">
        <f t="shared" si="10"/>
        <v>54.541000000000004</v>
      </c>
      <c r="N52" s="88">
        <f t="shared" si="10"/>
        <v>45.867000000000004</v>
      </c>
      <c r="O52" s="88">
        <f t="shared" si="10"/>
        <v>45.767000000000003</v>
      </c>
      <c r="P52" s="88">
        <f t="shared" si="10"/>
        <v>45.441000000000003</v>
      </c>
      <c r="Q52" s="88">
        <f t="shared" si="10"/>
        <v>66.546999999999997</v>
      </c>
      <c r="R52" s="88">
        <f t="shared" si="10"/>
        <v>17.719000000000001</v>
      </c>
      <c r="S52" s="88">
        <f t="shared" si="10"/>
        <v>76.638000000000005</v>
      </c>
      <c r="T52" s="88">
        <f t="shared" si="10"/>
        <v>122.54100000000001</v>
      </c>
      <c r="U52" s="88">
        <f t="shared" si="10"/>
        <v>125.473</v>
      </c>
      <c r="V52" s="88">
        <f t="shared" si="10"/>
        <v>58.625999999999998</v>
      </c>
      <c r="W52" s="88">
        <f t="shared" si="10"/>
        <v>72.597000000000023</v>
      </c>
      <c r="X52" s="88">
        <f t="shared" si="10"/>
        <v>69.807999999999993</v>
      </c>
      <c r="Y52" s="88">
        <f t="shared" si="10"/>
        <v>52.837999999999994</v>
      </c>
      <c r="Z52" s="89" t="str">
        <f t="shared" si="10"/>
        <v/>
      </c>
      <c r="AA52" s="104">
        <f>SUM(B52:Z52)</f>
        <v>1141.76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-56.1</v>
      </c>
      <c r="T4" s="18">
        <v>-122.5</v>
      </c>
      <c r="U4" s="18">
        <v>113</v>
      </c>
      <c r="V4" s="18"/>
      <c r="W4" s="18"/>
      <c r="X4" s="18"/>
      <c r="Y4" s="18"/>
      <c r="Z4" s="19"/>
      <c r="AA4" s="111">
        <f>SUM(B4:Z4)</f>
        <v>-65.599999999999994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87.44</v>
      </c>
      <c r="C7" s="117">
        <v>85.03</v>
      </c>
      <c r="D7" s="117">
        <v>84</v>
      </c>
      <c r="E7" s="117">
        <v>80.81</v>
      </c>
      <c r="F7" s="117">
        <v>81.650000000000006</v>
      </c>
      <c r="G7" s="117">
        <v>84.88</v>
      </c>
      <c r="H7" s="117">
        <v>94.07</v>
      </c>
      <c r="I7" s="117">
        <v>92.22</v>
      </c>
      <c r="J7" s="117">
        <v>81.040000000000006</v>
      </c>
      <c r="K7" s="117">
        <v>59.95</v>
      </c>
      <c r="L7" s="117">
        <v>22.5</v>
      </c>
      <c r="M7" s="117">
        <v>3.65</v>
      </c>
      <c r="N7" s="117">
        <v>0.54</v>
      </c>
      <c r="O7" s="117">
        <v>0.54</v>
      </c>
      <c r="P7" s="117">
        <v>0.62</v>
      </c>
      <c r="Q7" s="117">
        <v>1.63</v>
      </c>
      <c r="R7" s="117">
        <v>49.23</v>
      </c>
      <c r="S7" s="117">
        <v>98.51</v>
      </c>
      <c r="T7" s="117">
        <v>119</v>
      </c>
      <c r="U7" s="117">
        <v>150</v>
      </c>
      <c r="V7" s="117">
        <v>133.26</v>
      </c>
      <c r="W7" s="117">
        <v>96.92</v>
      </c>
      <c r="X7" s="117">
        <v>88.91</v>
      </c>
      <c r="Y7" s="117">
        <v>90.61</v>
      </c>
      <c r="Z7" s="118"/>
      <c r="AA7" s="119">
        <f>IF(SUM(B7:Z7)&lt;&gt;0,AVERAGEIF(B7:Z7,"&lt;&gt;"""),"")</f>
        <v>70.292083333333338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56.1</v>
      </c>
      <c r="T15" s="133">
        <v>122.5</v>
      </c>
      <c r="U15" s="133"/>
      <c r="V15" s="133"/>
      <c r="W15" s="133"/>
      <c r="X15" s="133"/>
      <c r="Y15" s="133"/>
      <c r="Z15" s="131"/>
      <c r="AA15" s="132">
        <f t="shared" si="0"/>
        <v>178.6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56.1</v>
      </c>
      <c r="T16" s="135">
        <f t="shared" si="1"/>
        <v>122.5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113</v>
      </c>
      <c r="V23" s="133"/>
      <c r="W23" s="133"/>
      <c r="X23" s="133"/>
      <c r="Y23" s="133"/>
      <c r="Z23" s="131"/>
      <c r="AA23" s="132">
        <f t="shared" si="2"/>
        <v>113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2024-09-20T13:30:31Z</dcterms:created>
  <dcterms:modified xsi:type="dcterms:W3CDTF">2024-09-20T13:30:33Z</dcterms:modified>
</cp:coreProperties>
</file>