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<sst xmlns="http://schemas.openxmlformats.org/spreadsheetml/2006/main" count="119" uniqueCount="54">
  <si>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19/09/2024 16:29:26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</si>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</sst>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090-42BD-B08B-0C3EF4A7B6B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090-42BD-B08B-0C3EF4A7B6B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1090-42BD-B08B-0C3EF4A7B6B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1090-42BD-B08B-0C3EF4A7B6B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090-42BD-B08B-0C3EF4A7B6B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090-42BD-B08B-0C3EF4A7B6B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  <c:pt idx="13">
                  <c:v>0.182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090-42BD-B08B-0C3EF4A7B6B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090-42BD-B08B-0C3EF4A7B6B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090-42BD-B08B-0C3EF4A7B6B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48.280999999999999</c:v>
                </c:pt>
                <c:pt idx="1">
                  <c:v>50.158999999999999</c:v>
                </c:pt>
                <c:pt idx="2">
                  <c:v>54.414999999999999</c:v>
                </c:pt>
                <c:pt idx="5">
                  <c:v>59.4</c:v>
                </c:pt>
                <c:pt idx="6">
                  <c:v>55.739999999999995</c:v>
                </c:pt>
                <c:pt idx="7">
                  <c:v>58.276000000000003</c:v>
                </c:pt>
                <c:pt idx="8">
                  <c:v>76.233000000000004</c:v>
                </c:pt>
                <c:pt idx="9">
                  <c:v>58.213000000000001</c:v>
                </c:pt>
                <c:pt idx="10">
                  <c:v>93.295000000000002</c:v>
                </c:pt>
                <c:pt idx="11">
                  <c:v>104.583</c:v>
                </c:pt>
                <c:pt idx="15">
                  <c:v>78.137</c:v>
                </c:pt>
                <c:pt idx="16">
                  <c:v>74.574000000000012</c:v>
                </c:pt>
                <c:pt idx="17">
                  <c:v>26.78</c:v>
                </c:pt>
                <c:pt idx="18">
                  <c:v>20.55</c:v>
                </c:pt>
                <c:pt idx="19">
                  <c:v>9</c:v>
                </c:pt>
                <c:pt idx="20">
                  <c:v>21.716999999999999</c:v>
                </c:pt>
                <c:pt idx="21">
                  <c:v>53.097999999999999</c:v>
                </c:pt>
                <c:pt idx="22">
                  <c:v>54.994999999999997</c:v>
                </c:pt>
                <c:pt idx="23">
                  <c:v>52.853999999999999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090-42BD-B08B-0C3EF4A7B6B2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12.6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090-42BD-B08B-0C3EF4A7B6B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3">
                  <c:v>5.3450000000000006</c:v>
                </c:pt>
                <c:pt idx="4">
                  <c:v>6.149</c:v>
                </c:pt>
                <c:pt idx="11">
                  <c:v>2.3279999999999998</c:v>
                </c:pt>
                <c:pt idx="12">
                  <c:v>59.798000000000002</c:v>
                </c:pt>
                <c:pt idx="13">
                  <c:v>46.024000000000001</c:v>
                </c:pt>
                <c:pt idx="14">
                  <c:v>38.442</c:v>
                </c:pt>
                <c:pt idx="16">
                  <c:v>0.434</c:v>
                </c:pt>
                <c:pt idx="17">
                  <c:v>21.254000000000001</c:v>
                </c:pt>
                <c:pt idx="18">
                  <c:v>8.9999999999999993E-3</c:v>
                </c:pt>
                <c:pt idx="19">
                  <c:v>10.628</c:v>
                </c:pt>
                <c:pt idx="20">
                  <c:v>5.1390000000000002</c:v>
                </c:pt>
                <c:pt idx="21">
                  <c:v>0.5</c:v>
                </c:pt>
                <c:pt idx="22">
                  <c:v>0.4</c:v>
                </c:pt>
                <c:pt idx="23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090-42BD-B08B-0C3EF4A7B6B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090-42BD-B08B-0C3EF4A7B6B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090-42BD-B08B-0C3EF4A7B6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91.33</c:v>
                </c:pt>
                <c:pt idx="1">
                  <c:v>94.52</c:v>
                </c:pt>
                <c:pt idx="2">
                  <c:v>85.94</c:v>
                </c:pt>
                <c:pt idx="3">
                  <c:v>77.349999999999994</c:v>
                </c:pt>
                <c:pt idx="4">
                  <c:v>77.8</c:v>
                </c:pt>
                <c:pt idx="5">
                  <c:v>90.44</c:v>
                </c:pt>
                <c:pt idx="6">
                  <c:v>111.32</c:v>
                </c:pt>
                <c:pt idx="7">
                  <c:v>145.18</c:v>
                </c:pt>
                <c:pt idx="8">
                  <c:v>105.36</c:v>
                </c:pt>
                <c:pt idx="9">
                  <c:v>88.74</c:v>
                </c:pt>
                <c:pt idx="10">
                  <c:v>86.12</c:v>
                </c:pt>
                <c:pt idx="11">
                  <c:v>92.71</c:v>
                </c:pt>
                <c:pt idx="12">
                  <c:v>74.14</c:v>
                </c:pt>
                <c:pt idx="13">
                  <c:v>63</c:v>
                </c:pt>
                <c:pt idx="14">
                  <c:v>70.25</c:v>
                </c:pt>
                <c:pt idx="15">
                  <c:v>88.37</c:v>
                </c:pt>
                <c:pt idx="16">
                  <c:v>102.79</c:v>
                </c:pt>
                <c:pt idx="17">
                  <c:v>116.62</c:v>
                </c:pt>
                <c:pt idx="18">
                  <c:v>126.02</c:v>
                </c:pt>
                <c:pt idx="19">
                  <c:v>189.75</c:v>
                </c:pt>
                <c:pt idx="20">
                  <c:v>128.43</c:v>
                </c:pt>
                <c:pt idx="21">
                  <c:v>93.72</c:v>
                </c:pt>
                <c:pt idx="22">
                  <c:v>92.92</c:v>
                </c:pt>
                <c:pt idx="23">
                  <c:v>84.34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090-42BD-B08B-0C3EF4A7B6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326-4DD8-A8E2-A686D7CFB09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326-4DD8-A8E2-A686D7CFB09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11.318</c:v>
                </c:pt>
                <c:pt idx="1">
                  <c:v>10.984999999999999</c:v>
                </c:pt>
                <c:pt idx="2">
                  <c:v>12.683000000000002</c:v>
                </c:pt>
                <c:pt idx="3">
                  <c:v>0.97399999999999998</c:v>
                </c:pt>
                <c:pt idx="4">
                  <c:v>0.94499999999999995</c:v>
                </c:pt>
                <c:pt idx="5">
                  <c:v>13.839999999999998</c:v>
                </c:pt>
                <c:pt idx="6">
                  <c:v>11.097999999999999</c:v>
                </c:pt>
                <c:pt idx="7">
                  <c:v>11.709</c:v>
                </c:pt>
                <c:pt idx="8">
                  <c:v>11.741</c:v>
                </c:pt>
                <c:pt idx="9">
                  <c:v>11.384</c:v>
                </c:pt>
                <c:pt idx="10">
                  <c:v>11.337</c:v>
                </c:pt>
                <c:pt idx="11">
                  <c:v>11.375999999999999</c:v>
                </c:pt>
                <c:pt idx="12">
                  <c:v>6.9880000000000004</c:v>
                </c:pt>
                <c:pt idx="13">
                  <c:v>7.6390000000000002</c:v>
                </c:pt>
                <c:pt idx="14">
                  <c:v>1.458</c:v>
                </c:pt>
                <c:pt idx="15">
                  <c:v>10.968999999999999</c:v>
                </c:pt>
                <c:pt idx="16">
                  <c:v>13.468999999999999</c:v>
                </c:pt>
                <c:pt idx="17">
                  <c:v>11.042</c:v>
                </c:pt>
                <c:pt idx="18">
                  <c:v>11.183</c:v>
                </c:pt>
                <c:pt idx="19">
                  <c:v>0.97699999999999998</c:v>
                </c:pt>
                <c:pt idx="20">
                  <c:v>10.870000000000001</c:v>
                </c:pt>
                <c:pt idx="21">
                  <c:v>11.568</c:v>
                </c:pt>
                <c:pt idx="22">
                  <c:v>11.032999999999999</c:v>
                </c:pt>
                <c:pt idx="23">
                  <c:v>10.997999999999999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326-4DD8-A8E2-A686D7CFB09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34.873000000000005</c:v>
                </c:pt>
                <c:pt idx="1">
                  <c:v>35.716000000000001</c:v>
                </c:pt>
                <c:pt idx="2">
                  <c:v>38.024999999999999</c:v>
                </c:pt>
                <c:pt idx="3">
                  <c:v>4.2709999999999999</c:v>
                </c:pt>
                <c:pt idx="4">
                  <c:v>5.104000000000001</c:v>
                </c:pt>
                <c:pt idx="5">
                  <c:v>41.93</c:v>
                </c:pt>
                <c:pt idx="6">
                  <c:v>30.890999999999998</c:v>
                </c:pt>
                <c:pt idx="7">
                  <c:v>21.472999999999999</c:v>
                </c:pt>
                <c:pt idx="8">
                  <c:v>28.111999999999998</c:v>
                </c:pt>
                <c:pt idx="9">
                  <c:v>31.224</c:v>
                </c:pt>
                <c:pt idx="10">
                  <c:v>74.819000000000003</c:v>
                </c:pt>
                <c:pt idx="11">
                  <c:v>93.435000000000002</c:v>
                </c:pt>
                <c:pt idx="12">
                  <c:v>50.71</c:v>
                </c:pt>
                <c:pt idx="13">
                  <c:v>36.567</c:v>
                </c:pt>
                <c:pt idx="14">
                  <c:v>35.184000000000005</c:v>
                </c:pt>
                <c:pt idx="15">
                  <c:v>49.463999999999999</c:v>
                </c:pt>
                <c:pt idx="16">
                  <c:v>51.337000000000003</c:v>
                </c:pt>
                <c:pt idx="17">
                  <c:v>13.853999999999999</c:v>
                </c:pt>
                <c:pt idx="18">
                  <c:v>20.363999999999997</c:v>
                </c:pt>
                <c:pt idx="19">
                  <c:v>5.0439999999999996</c:v>
                </c:pt>
                <c:pt idx="20">
                  <c:v>15.985999999999997</c:v>
                </c:pt>
                <c:pt idx="21">
                  <c:v>41.038000000000004</c:v>
                </c:pt>
                <c:pt idx="22">
                  <c:v>40.753</c:v>
                </c:pt>
                <c:pt idx="23">
                  <c:v>28.290999999999997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326-4DD8-A8E2-A686D7CFB09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326-4DD8-A8E2-A686D7CFB09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326-4DD8-A8E2-A686D7CFB09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326-4DD8-A8E2-A686D7CFB09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326-4DD8-A8E2-A686D7CFB09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326-4DD8-A8E2-A686D7CFB09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C326-4DD8-A8E2-A686D7CFB097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22.4</c:v>
                </c:pt>
                <c:pt idx="18">
                  <c:v>0</c:v>
                </c:pt>
                <c:pt idx="19">
                  <c:v>13.6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326-4DD8-A8E2-A686D7CFB09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2.09</c:v>
                </c:pt>
                <c:pt idx="1">
                  <c:v>3.4580000000000002</c:v>
                </c:pt>
                <c:pt idx="2">
                  <c:v>3.7069999999999999</c:v>
                </c:pt>
                <c:pt idx="3">
                  <c:v>0.1</c:v>
                </c:pt>
                <c:pt idx="4">
                  <c:v>0.1</c:v>
                </c:pt>
                <c:pt idx="5">
                  <c:v>3.63</c:v>
                </c:pt>
                <c:pt idx="6">
                  <c:v>13.750999999999999</c:v>
                </c:pt>
                <c:pt idx="7">
                  <c:v>25.094000000000001</c:v>
                </c:pt>
                <c:pt idx="8">
                  <c:v>36.379999999999995</c:v>
                </c:pt>
                <c:pt idx="9">
                  <c:v>15.605</c:v>
                </c:pt>
                <c:pt idx="10">
                  <c:v>7.1390000000000002</c:v>
                </c:pt>
                <c:pt idx="11">
                  <c:v>2.1</c:v>
                </c:pt>
                <c:pt idx="12">
                  <c:v>2.1</c:v>
                </c:pt>
                <c:pt idx="13">
                  <c:v>2</c:v>
                </c:pt>
                <c:pt idx="14">
                  <c:v>1.8</c:v>
                </c:pt>
                <c:pt idx="15">
                  <c:v>17.704000000000001</c:v>
                </c:pt>
                <c:pt idx="16">
                  <c:v>10.202</c:v>
                </c:pt>
                <c:pt idx="17">
                  <c:v>0.7</c:v>
                </c:pt>
                <c:pt idx="18">
                  <c:v>1.6580000000000001</c:v>
                </c:pt>
                <c:pt idx="21">
                  <c:v>0.99199999999999999</c:v>
                </c:pt>
                <c:pt idx="22">
                  <c:v>3.609</c:v>
                </c:pt>
                <c:pt idx="23">
                  <c:v>13.865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326-4DD8-A8E2-A686D7CFB09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326-4DD8-A8E2-A686D7CFB09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326-4DD8-A8E2-A686D7CFB0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91.33</c:v>
                </c:pt>
                <c:pt idx="1">
                  <c:v>94.52</c:v>
                </c:pt>
                <c:pt idx="2">
                  <c:v>85.94</c:v>
                </c:pt>
                <c:pt idx="3">
                  <c:v>77.349999999999994</c:v>
                </c:pt>
                <c:pt idx="4">
                  <c:v>77.8</c:v>
                </c:pt>
                <c:pt idx="5">
                  <c:v>90.44</c:v>
                </c:pt>
                <c:pt idx="6">
                  <c:v>111.32</c:v>
                </c:pt>
                <c:pt idx="7">
                  <c:v>145.18</c:v>
                </c:pt>
                <c:pt idx="8">
                  <c:v>105.36</c:v>
                </c:pt>
                <c:pt idx="9">
                  <c:v>88.74</c:v>
                </c:pt>
                <c:pt idx="10">
                  <c:v>86.12</c:v>
                </c:pt>
                <c:pt idx="11">
                  <c:v>92.71</c:v>
                </c:pt>
                <c:pt idx="12">
                  <c:v>74.14</c:v>
                </c:pt>
                <c:pt idx="13">
                  <c:v>63</c:v>
                </c:pt>
                <c:pt idx="14">
                  <c:v>70.25</c:v>
                </c:pt>
                <c:pt idx="15">
                  <c:v>88.37</c:v>
                </c:pt>
                <c:pt idx="16">
                  <c:v>102.79</c:v>
                </c:pt>
                <c:pt idx="17">
                  <c:v>116.62</c:v>
                </c:pt>
                <c:pt idx="18">
                  <c:v>126.02</c:v>
                </c:pt>
                <c:pt idx="19">
                  <c:v>189.75</c:v>
                </c:pt>
                <c:pt idx="20">
                  <c:v>128.43</c:v>
                </c:pt>
                <c:pt idx="21">
                  <c:v>93.72</c:v>
                </c:pt>
                <c:pt idx="22">
                  <c:v>92.92</c:v>
                </c:pt>
                <c:pt idx="23">
                  <c:v>84.34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326-4DD8-A8E2-A686D7CFB0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48.280999999999999</v>
      </c>
      <c r="C4" s="18">
        <v>50.158999999999999</v>
      </c>
      <c r="D4" s="18">
        <v>54.414999999999999</v>
      </c>
      <c r="E4" s="18">
        <v>5.3450000000000006</v>
      </c>
      <c r="F4" s="18">
        <v>6.149</v>
      </c>
      <c r="G4" s="18">
        <v>59.4</v>
      </c>
      <c r="H4" s="18">
        <v>55.739999999999995</v>
      </c>
      <c r="I4" s="18">
        <v>58.276000000000003</v>
      </c>
      <c r="J4" s="18">
        <v>76.233000000000004</v>
      </c>
      <c r="K4" s="18">
        <v>58.213000000000001</v>
      </c>
      <c r="L4" s="18">
        <v>93.295000000000002</v>
      </c>
      <c r="M4" s="18">
        <v>106.911</v>
      </c>
      <c r="N4" s="18">
        <v>59.798000000000002</v>
      </c>
      <c r="O4" s="18">
        <v>46.206000000000003</v>
      </c>
      <c r="P4" s="18">
        <v>38.442</v>
      </c>
      <c r="Q4" s="18">
        <v>78.137</v>
      </c>
      <c r="R4" s="18">
        <v>75.00800000000001</v>
      </c>
      <c r="S4" s="18">
        <v>48.033999999999999</v>
      </c>
      <c r="T4" s="18">
        <v>33.158999999999999</v>
      </c>
      <c r="U4" s="18">
        <v>19.628</v>
      </c>
      <c r="V4" s="18">
        <v>26.855999999999998</v>
      </c>
      <c r="W4" s="18">
        <v>53.597999999999999</v>
      </c>
      <c r="X4" s="18">
        <v>55.394999999999996</v>
      </c>
      <c r="Y4" s="18">
        <v>53.153999999999996</v>
      </c>
      <c r="Z4" s="19"/>
      <c r="AA4" s="20">
        <f>SUM(B4:Z4)</f>
        <v>1259.8319999999999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91.33</v>
      </c>
      <c r="C7" s="28">
        <v>94.52</v>
      </c>
      <c r="D7" s="28">
        <v>85.94</v>
      </c>
      <c r="E7" s="28">
        <v>77.349999999999994</v>
      </c>
      <c r="F7" s="28">
        <v>77.8</v>
      </c>
      <c r="G7" s="28">
        <v>90.44</v>
      </c>
      <c r="H7" s="28">
        <v>111.32</v>
      </c>
      <c r="I7" s="28">
        <v>145.18</v>
      </c>
      <c r="J7" s="28">
        <v>105.36</v>
      </c>
      <c r="K7" s="28">
        <v>88.74</v>
      </c>
      <c r="L7" s="28">
        <v>86.12</v>
      </c>
      <c r="M7" s="28">
        <v>92.71</v>
      </c>
      <c r="N7" s="28">
        <v>74.14</v>
      </c>
      <c r="O7" s="28">
        <v>63</v>
      </c>
      <c r="P7" s="28">
        <v>70.25</v>
      </c>
      <c r="Q7" s="28">
        <v>88.37</v>
      </c>
      <c r="R7" s="28">
        <v>102.79</v>
      </c>
      <c r="S7" s="28">
        <v>116.62</v>
      </c>
      <c r="T7" s="28">
        <v>126.02</v>
      </c>
      <c r="U7" s="28">
        <v>189.75</v>
      </c>
      <c r="V7" s="28">
        <v>128.43</v>
      </c>
      <c r="W7" s="28">
        <v>93.72</v>
      </c>
      <c r="X7" s="28">
        <v>92.92</v>
      </c>
      <c r="Y7" s="28">
        <v>84.34</v>
      </c>
      <c r="Z7" s="29"/>
      <c r="AA7" s="30">
        <f>IF(SUM(B7:Z7)&lt;&gt;0,AVERAGEIF(B7:Z7,"&lt;&gt;"""),"")</f>
        <v>99.048333333333332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48.280999999999999</v>
      </c>
      <c r="C12" s="52">
        <v>50.158999999999999</v>
      </c>
      <c r="D12" s="52">
        <v>54.414999999999999</v>
      </c>
      <c r="E12" s="52"/>
      <c r="F12" s="52"/>
      <c r="G12" s="52">
        <v>59.4</v>
      </c>
      <c r="H12" s="52">
        <v>55.739999999999995</v>
      </c>
      <c r="I12" s="52">
        <v>58.276000000000003</v>
      </c>
      <c r="J12" s="52">
        <v>76.233000000000004</v>
      </c>
      <c r="K12" s="52">
        <v>58.213000000000001</v>
      </c>
      <c r="L12" s="52">
        <v>93.295000000000002</v>
      </c>
      <c r="M12" s="52">
        <v>104.583</v>
      </c>
      <c r="N12" s="52"/>
      <c r="O12" s="52"/>
      <c r="P12" s="52"/>
      <c r="Q12" s="52">
        <v>78.137</v>
      </c>
      <c r="R12" s="52">
        <v>74.574000000000012</v>
      </c>
      <c r="S12" s="52">
        <v>26.78</v>
      </c>
      <c r="T12" s="52">
        <v>20.55</v>
      </c>
      <c r="U12" s="52">
        <v>9</v>
      </c>
      <c r="V12" s="52">
        <v>21.716999999999999</v>
      </c>
      <c r="W12" s="52">
        <v>53.097999999999999</v>
      </c>
      <c r="X12" s="52">
        <v>54.994999999999997</v>
      </c>
      <c r="Y12" s="52">
        <v>52.853999999999999</v>
      </c>
      <c r="Z12" s="53"/>
      <c r="AA12" s="54">
        <f t="shared" si="0"/>
        <v>1050.3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>
        <v>5.3450000000000006</v>
      </c>
      <c r="F14" s="57">
        <v>6.149</v>
      </c>
      <c r="G14" s="57"/>
      <c r="H14" s="57"/>
      <c r="I14" s="57"/>
      <c r="J14" s="57"/>
      <c r="K14" s="57"/>
      <c r="L14" s="57"/>
      <c r="M14" s="57">
        <v>2.3279999999999998</v>
      </c>
      <c r="N14" s="57">
        <v>59.798000000000002</v>
      </c>
      <c r="O14" s="57">
        <v>46.024000000000001</v>
      </c>
      <c r="P14" s="57">
        <v>38.442</v>
      </c>
      <c r="Q14" s="57"/>
      <c r="R14" s="57">
        <v>0.434</v>
      </c>
      <c r="S14" s="57">
        <v>21.254000000000001</v>
      </c>
      <c r="T14" s="57">
        <v>8.9999999999999993E-3</v>
      </c>
      <c r="U14" s="57">
        <v>10.628</v>
      </c>
      <c r="V14" s="57">
        <v>5.1390000000000002</v>
      </c>
      <c r="W14" s="57">
        <v>0.5</v>
      </c>
      <c r="X14" s="57">
        <v>0.4</v>
      </c>
      <c r="Y14" s="57">
        <v>0.3</v>
      </c>
      <c r="Z14" s="58"/>
      <c r="AA14" s="59">
        <f t="shared" si="0"/>
        <v>196.75000000000003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48.280999999999999</v>
      </c>
      <c r="C16" s="62">
        <f t="shared" si="1"/>
        <v>50.158999999999999</v>
      </c>
      <c r="D16" s="62">
        <f t="shared" si="1"/>
        <v>54.414999999999999</v>
      </c>
      <c r="E16" s="62">
        <f t="shared" si="1"/>
        <v>5.3450000000000006</v>
      </c>
      <c r="F16" s="62">
        <f t="shared" si="1"/>
        <v>6.149</v>
      </c>
      <c r="G16" s="62">
        <f t="shared" si="1"/>
        <v>59.4</v>
      </c>
      <c r="H16" s="62">
        <f t="shared" si="1"/>
        <v>55.739999999999995</v>
      </c>
      <c r="I16" s="62">
        <f t="shared" si="1"/>
        <v>58.276000000000003</v>
      </c>
      <c r="J16" s="62">
        <f t="shared" si="1"/>
        <v>76.233000000000004</v>
      </c>
      <c r="K16" s="62">
        <f t="shared" si="1"/>
        <v>58.213000000000001</v>
      </c>
      <c r="L16" s="62">
        <f t="shared" si="1"/>
        <v>93.295000000000002</v>
      </c>
      <c r="M16" s="62">
        <f t="shared" si="1"/>
        <v>106.911</v>
      </c>
      <c r="N16" s="62">
        <f t="shared" si="1"/>
        <v>59.798000000000002</v>
      </c>
      <c r="O16" s="62">
        <f t="shared" si="1"/>
        <v>46.024000000000001</v>
      </c>
      <c r="P16" s="62">
        <f t="shared" si="1"/>
        <v>38.442</v>
      </c>
      <c r="Q16" s="62">
        <f t="shared" si="1"/>
        <v>78.137</v>
      </c>
      <c r="R16" s="62">
        <f t="shared" si="1"/>
        <v>75.00800000000001</v>
      </c>
      <c r="S16" s="62">
        <f t="shared" si="1"/>
        <v>48.034000000000006</v>
      </c>
      <c r="T16" s="62">
        <f t="shared" si="1"/>
        <v>20.559000000000001</v>
      </c>
      <c r="U16" s="62">
        <f t="shared" si="1"/>
        <v>19.628</v>
      </c>
      <c r="V16" s="62">
        <f t="shared" si="1"/>
        <v>26.855999999999998</v>
      </c>
      <c r="W16" s="62">
        <f t="shared" si="1"/>
        <v>53.597999999999999</v>
      </c>
      <c r="X16" s="62">
        <f t="shared" si="1"/>
        <v>55.394999999999996</v>
      </c>
      <c r="Y16" s="62">
        <f t="shared" si="1"/>
        <v>53.153999999999996</v>
      </c>
      <c r="Z16" s="63" t="str">
        <f t="shared" si="1"/>
        <v/>
      </c>
      <c r="AA16" s="64">
        <f>SUM(AA10:AA15)</f>
        <v>1247.05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>
        <v>0.182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0.182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0.182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0.182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48.280999999999999</v>
      </c>
      <c r="C30" s="77">
        <v>50.158999999999999</v>
      </c>
      <c r="D30" s="77">
        <v>54.414999999999999</v>
      </c>
      <c r="E30" s="77">
        <v>5.3449999999999998</v>
      </c>
      <c r="F30" s="77">
        <v>6.149</v>
      </c>
      <c r="G30" s="77">
        <v>59.4</v>
      </c>
      <c r="H30" s="77">
        <v>55.74</v>
      </c>
      <c r="I30" s="77">
        <v>58.276000000000003</v>
      </c>
      <c r="J30" s="77">
        <v>76.233000000000004</v>
      </c>
      <c r="K30" s="77">
        <v>58.213000000000001</v>
      </c>
      <c r="L30" s="77">
        <v>93.295000000000002</v>
      </c>
      <c r="M30" s="77">
        <v>106.911</v>
      </c>
      <c r="N30" s="77">
        <v>59.798000000000002</v>
      </c>
      <c r="O30" s="77">
        <v>46.206000000000003</v>
      </c>
      <c r="P30" s="77">
        <v>38.442</v>
      </c>
      <c r="Q30" s="77">
        <v>78.137</v>
      </c>
      <c r="R30" s="77">
        <v>75.007999999999996</v>
      </c>
      <c r="S30" s="77">
        <v>48.033999999999999</v>
      </c>
      <c r="T30" s="77">
        <v>20.559000000000001</v>
      </c>
      <c r="U30" s="77">
        <v>19.628</v>
      </c>
      <c r="V30" s="77">
        <v>26.856000000000002</v>
      </c>
      <c r="W30" s="77">
        <v>53.597999999999999</v>
      </c>
      <c r="X30" s="77">
        <v>55.395000000000003</v>
      </c>
      <c r="Y30" s="77">
        <v>53.154000000000003</v>
      </c>
      <c r="Z30" s="78"/>
      <c r="AA30" s="79">
        <f>SUM(B30:Z30)</f>
        <v>1247.232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48.280999999999999</v>
      </c>
      <c r="C32" s="62">
        <f t="shared" ref="C32:Z32" si="4">IF(LEN(C$2)&gt;0,SUM(C29:C31),"")</f>
        <v>50.158999999999999</v>
      </c>
      <c r="D32" s="62">
        <f t="shared" si="4"/>
        <v>54.414999999999999</v>
      </c>
      <c r="E32" s="62">
        <f t="shared" si="4"/>
        <v>5.3449999999999998</v>
      </c>
      <c r="F32" s="62">
        <f t="shared" si="4"/>
        <v>6.149</v>
      </c>
      <c r="G32" s="62">
        <f t="shared" si="4"/>
        <v>59.4</v>
      </c>
      <c r="H32" s="62">
        <f t="shared" si="4"/>
        <v>55.74</v>
      </c>
      <c r="I32" s="62">
        <f t="shared" si="4"/>
        <v>58.276000000000003</v>
      </c>
      <c r="J32" s="62">
        <f t="shared" si="4"/>
        <v>76.233000000000004</v>
      </c>
      <c r="K32" s="62">
        <f t="shared" si="4"/>
        <v>58.213000000000001</v>
      </c>
      <c r="L32" s="62">
        <f t="shared" si="4"/>
        <v>93.295000000000002</v>
      </c>
      <c r="M32" s="62">
        <f t="shared" si="4"/>
        <v>106.911</v>
      </c>
      <c r="N32" s="62">
        <f t="shared" si="4"/>
        <v>59.798000000000002</v>
      </c>
      <c r="O32" s="62">
        <f t="shared" si="4"/>
        <v>46.206000000000003</v>
      </c>
      <c r="P32" s="62">
        <f t="shared" si="4"/>
        <v>38.442</v>
      </c>
      <c r="Q32" s="62">
        <f t="shared" si="4"/>
        <v>78.137</v>
      </c>
      <c r="R32" s="62">
        <f t="shared" si="4"/>
        <v>75.007999999999996</v>
      </c>
      <c r="S32" s="62">
        <f t="shared" si="4"/>
        <v>48.033999999999999</v>
      </c>
      <c r="T32" s="62">
        <f t="shared" si="4"/>
        <v>20.559000000000001</v>
      </c>
      <c r="U32" s="62">
        <f t="shared" si="4"/>
        <v>19.628</v>
      </c>
      <c r="V32" s="62">
        <f t="shared" si="4"/>
        <v>26.856000000000002</v>
      </c>
      <c r="W32" s="62">
        <f t="shared" si="4"/>
        <v>53.597999999999999</v>
      </c>
      <c r="X32" s="62">
        <f t="shared" si="4"/>
        <v>55.395000000000003</v>
      </c>
      <c r="Y32" s="62">
        <f t="shared" si="4"/>
        <v>53.154000000000003</v>
      </c>
      <c r="Z32" s="63" t="str">
        <f t="shared" si="4"/>
        <v/>
      </c>
      <c r="AA32" s="64">
        <f>SUM(AA29:AA31)</f>
        <v>1247.232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>
        <v>12.6</v>
      </c>
      <c r="U39" s="99"/>
      <c r="V39" s="99"/>
      <c r="W39" s="99"/>
      <c r="X39" s="99"/>
      <c r="Y39" s="99"/>
      <c r="Z39" s="100"/>
      <c r="AA39" s="79">
        <f t="shared" si="5"/>
        <v>12.6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12.6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12.6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12.6</v>
      </c>
      <c r="U47" s="99"/>
      <c r="V47" s="99"/>
      <c r="W47" s="99"/>
      <c r="X47" s="99"/>
      <c r="Y47" s="99"/>
      <c r="Z47" s="100"/>
      <c r="AA47" s="79">
        <f t="shared" si="7"/>
        <v>12.6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12.6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12.6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48.280999999999999</v>
      </c>
      <c r="C52" s="88">
        <f t="shared" si="10"/>
        <v>50.158999999999999</v>
      </c>
      <c r="D52" s="88">
        <f t="shared" si="10"/>
        <v>54.414999999999999</v>
      </c>
      <c r="E52" s="88">
        <f t="shared" si="10"/>
        <v>5.3450000000000006</v>
      </c>
      <c r="F52" s="88">
        <f t="shared" si="10"/>
        <v>6.149</v>
      </c>
      <c r="G52" s="88">
        <f t="shared" si="10"/>
        <v>59.4</v>
      </c>
      <c r="H52" s="88">
        <f t="shared" si="10"/>
        <v>55.739999999999995</v>
      </c>
      <c r="I52" s="88">
        <f t="shared" si="10"/>
        <v>58.276000000000003</v>
      </c>
      <c r="J52" s="88">
        <f t="shared" si="10"/>
        <v>76.233000000000004</v>
      </c>
      <c r="K52" s="88">
        <f t="shared" si="10"/>
        <v>58.213000000000001</v>
      </c>
      <c r="L52" s="88">
        <f t="shared" si="10"/>
        <v>93.295000000000002</v>
      </c>
      <c r="M52" s="88">
        <f t="shared" si="10"/>
        <v>106.911</v>
      </c>
      <c r="N52" s="88">
        <f t="shared" si="10"/>
        <v>59.798000000000002</v>
      </c>
      <c r="O52" s="88">
        <f t="shared" si="10"/>
        <v>46.206000000000003</v>
      </c>
      <c r="P52" s="88">
        <f t="shared" si="10"/>
        <v>38.442</v>
      </c>
      <c r="Q52" s="88">
        <f t="shared" si="10"/>
        <v>78.137</v>
      </c>
      <c r="R52" s="88">
        <f t="shared" si="10"/>
        <v>75.00800000000001</v>
      </c>
      <c r="S52" s="88">
        <f t="shared" si="10"/>
        <v>48.034000000000006</v>
      </c>
      <c r="T52" s="88">
        <f t="shared" si="10"/>
        <v>33.158999999999999</v>
      </c>
      <c r="U52" s="88">
        <f t="shared" si="10"/>
        <v>19.628</v>
      </c>
      <c r="V52" s="88">
        <f t="shared" si="10"/>
        <v>26.855999999999998</v>
      </c>
      <c r="W52" s="88">
        <f t="shared" si="10"/>
        <v>53.597999999999999</v>
      </c>
      <c r="X52" s="88">
        <f t="shared" si="10"/>
        <v>55.394999999999996</v>
      </c>
      <c r="Y52" s="88">
        <f t="shared" si="10"/>
        <v>53.153999999999996</v>
      </c>
      <c r="Z52" s="89" t="str">
        <f t="shared" si="10"/>
        <v/>
      </c>
      <c r="AA52" s="104">
        <f>SUM(B52:Z52)</f>
        <v>1259.8319999999999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45555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48.280999999999999</v>
      </c>
      <c r="C4" s="18">
        <v>50.158999999999999</v>
      </c>
      <c r="D4" s="18">
        <v>54.415000000000006</v>
      </c>
      <c r="E4" s="18">
        <v>5.3449999999999998</v>
      </c>
      <c r="F4" s="18">
        <v>6.1490000000000009</v>
      </c>
      <c r="G4" s="18">
        <v>59.400000000000006</v>
      </c>
      <c r="H4" s="18">
        <v>55.739999999999988</v>
      </c>
      <c r="I4" s="18">
        <v>58.276000000000003</v>
      </c>
      <c r="J4" s="18">
        <v>76.23299999999999</v>
      </c>
      <c r="K4" s="18">
        <v>58.213000000000008</v>
      </c>
      <c r="L4" s="18">
        <v>93.295000000000002</v>
      </c>
      <c r="M4" s="18">
        <v>106.911</v>
      </c>
      <c r="N4" s="18">
        <v>59.797999999999995</v>
      </c>
      <c r="O4" s="18">
        <v>46.206000000000003</v>
      </c>
      <c r="P4" s="18">
        <v>38.442</v>
      </c>
      <c r="Q4" s="18">
        <v>78.137</v>
      </c>
      <c r="R4" s="18">
        <v>75.007999999999981</v>
      </c>
      <c r="S4" s="18">
        <v>47.996000000000002</v>
      </c>
      <c r="T4" s="18">
        <v>33.204999999999998</v>
      </c>
      <c r="U4" s="18">
        <v>19.621000000000002</v>
      </c>
      <c r="V4" s="18">
        <v>26.856000000000002</v>
      </c>
      <c r="W4" s="18">
        <v>53.598000000000006</v>
      </c>
      <c r="X4" s="18">
        <v>55.394999999999996</v>
      </c>
      <c r="Y4" s="18">
        <v>53.153999999999996</v>
      </c>
      <c r="Z4" s="19"/>
      <c r="AA4" s="20">
        <f>SUM(B4:Z4)</f>
        <v>1259.8330000000003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91.33</v>
      </c>
      <c r="C7" s="28">
        <v>94.52</v>
      </c>
      <c r="D7" s="28">
        <v>85.94</v>
      </c>
      <c r="E7" s="28">
        <v>77.349999999999994</v>
      </c>
      <c r="F7" s="28">
        <v>77.8</v>
      </c>
      <c r="G7" s="28">
        <v>90.44</v>
      </c>
      <c r="H7" s="28">
        <v>111.32</v>
      </c>
      <c r="I7" s="28">
        <v>145.18</v>
      </c>
      <c r="J7" s="28">
        <v>105.36</v>
      </c>
      <c r="K7" s="28">
        <v>88.74</v>
      </c>
      <c r="L7" s="28">
        <v>86.12</v>
      </c>
      <c r="M7" s="28">
        <v>92.71</v>
      </c>
      <c r="N7" s="28">
        <v>74.14</v>
      </c>
      <c r="O7" s="28">
        <v>63</v>
      </c>
      <c r="P7" s="28">
        <v>70.25</v>
      </c>
      <c r="Q7" s="28">
        <v>88.37</v>
      </c>
      <c r="R7" s="28">
        <v>102.79</v>
      </c>
      <c r="S7" s="28">
        <v>116.62</v>
      </c>
      <c r="T7" s="28">
        <v>126.02</v>
      </c>
      <c r="U7" s="28">
        <v>189.75</v>
      </c>
      <c r="V7" s="28">
        <v>128.43</v>
      </c>
      <c r="W7" s="28">
        <v>93.72</v>
      </c>
      <c r="X7" s="28">
        <v>92.92</v>
      </c>
      <c r="Y7" s="28">
        <v>84.34</v>
      </c>
      <c r="Z7" s="29"/>
      <c r="AA7" s="30">
        <f>IF(SUM(B7:Z7)&lt;&gt;0,AVERAGEIF(B7:Z7,"&lt;&gt;"""),"")</f>
        <v>99.048333333333332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2.09</v>
      </c>
      <c r="C14" s="57">
        <v>3.4580000000000002</v>
      </c>
      <c r="D14" s="57">
        <v>3.7069999999999999</v>
      </c>
      <c r="E14" s="57">
        <v>0.1</v>
      </c>
      <c r="F14" s="57">
        <v>0.1</v>
      </c>
      <c r="G14" s="57">
        <v>3.63</v>
      </c>
      <c r="H14" s="57">
        <v>13.750999999999999</v>
      </c>
      <c r="I14" s="57">
        <v>25.094000000000001</v>
      </c>
      <c r="J14" s="57">
        <v>36.379999999999995</v>
      </c>
      <c r="K14" s="57">
        <v>15.605</v>
      </c>
      <c r="L14" s="57">
        <v>7.1390000000000002</v>
      </c>
      <c r="M14" s="57">
        <v>2.1</v>
      </c>
      <c r="N14" s="57">
        <v>2.1</v>
      </c>
      <c r="O14" s="57">
        <v>2</v>
      </c>
      <c r="P14" s="57">
        <v>1.8</v>
      </c>
      <c r="Q14" s="57">
        <v>17.704000000000001</v>
      </c>
      <c r="R14" s="57">
        <v>10.202</v>
      </c>
      <c r="S14" s="57">
        <v>0.7</v>
      </c>
      <c r="T14" s="57">
        <v>1.6580000000000001</v>
      </c>
      <c r="U14" s="57"/>
      <c r="V14" s="57"/>
      <c r="W14" s="57">
        <v>0.99199999999999999</v>
      </c>
      <c r="X14" s="57">
        <v>3.609</v>
      </c>
      <c r="Y14" s="57">
        <v>13.865</v>
      </c>
      <c r="Z14" s="58"/>
      <c r="AA14" s="59">
        <f t="shared" si="0"/>
        <v>167.78399999999996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2.09</v>
      </c>
      <c r="C16" s="62">
        <f t="shared" ref="C16:Z16" si="1">IF(LEN(C$2)&gt;0,SUM(C10:C15),"")</f>
        <v>3.4580000000000002</v>
      </c>
      <c r="D16" s="62">
        <f t="shared" si="1"/>
        <v>3.7069999999999999</v>
      </c>
      <c r="E16" s="62">
        <f t="shared" si="1"/>
        <v>0.1</v>
      </c>
      <c r="F16" s="62">
        <f t="shared" si="1"/>
        <v>0.1</v>
      </c>
      <c r="G16" s="62">
        <f t="shared" si="1"/>
        <v>3.63</v>
      </c>
      <c r="H16" s="62">
        <f t="shared" si="1"/>
        <v>13.750999999999999</v>
      </c>
      <c r="I16" s="62">
        <f t="shared" si="1"/>
        <v>25.094000000000001</v>
      </c>
      <c r="J16" s="62">
        <f t="shared" si="1"/>
        <v>36.379999999999995</v>
      </c>
      <c r="K16" s="62">
        <f t="shared" si="1"/>
        <v>15.605</v>
      </c>
      <c r="L16" s="62">
        <f t="shared" si="1"/>
        <v>7.1390000000000002</v>
      </c>
      <c r="M16" s="62">
        <f t="shared" si="1"/>
        <v>2.1</v>
      </c>
      <c r="N16" s="62">
        <f t="shared" si="1"/>
        <v>2.1</v>
      </c>
      <c r="O16" s="62">
        <f t="shared" si="1"/>
        <v>2</v>
      </c>
      <c r="P16" s="62">
        <f t="shared" si="1"/>
        <v>1.8</v>
      </c>
      <c r="Q16" s="62">
        <f t="shared" si="1"/>
        <v>17.704000000000001</v>
      </c>
      <c r="R16" s="62">
        <f t="shared" si="1"/>
        <v>10.202</v>
      </c>
      <c r="S16" s="62">
        <f t="shared" si="1"/>
        <v>0.7</v>
      </c>
      <c r="T16" s="62">
        <f t="shared" si="1"/>
        <v>1.6580000000000001</v>
      </c>
      <c r="U16" s="62">
        <f t="shared" si="1"/>
        <v>0</v>
      </c>
      <c r="V16" s="62">
        <f t="shared" si="1"/>
        <v>0</v>
      </c>
      <c r="W16" s="62">
        <f t="shared" si="1"/>
        <v>0.99199999999999999</v>
      </c>
      <c r="X16" s="62">
        <f t="shared" si="1"/>
        <v>3.609</v>
      </c>
      <c r="Y16" s="62">
        <f t="shared" si="1"/>
        <v>13.865</v>
      </c>
      <c r="Z16" s="63" t="str">
        <f t="shared" si="1"/>
        <v/>
      </c>
      <c r="AA16" s="64">
        <f>SUM(AA10:AA15)</f>
        <v>167.78399999999996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11.318</v>
      </c>
      <c r="C20" s="77">
        <v>10.984999999999999</v>
      </c>
      <c r="D20" s="77">
        <v>12.683000000000002</v>
      </c>
      <c r="E20" s="77">
        <v>0.97399999999999998</v>
      </c>
      <c r="F20" s="77">
        <v>0.94499999999999995</v>
      </c>
      <c r="G20" s="77">
        <v>13.839999999999998</v>
      </c>
      <c r="H20" s="77">
        <v>11.097999999999999</v>
      </c>
      <c r="I20" s="77">
        <v>11.709</v>
      </c>
      <c r="J20" s="77">
        <v>11.741</v>
      </c>
      <c r="K20" s="77">
        <v>11.384</v>
      </c>
      <c r="L20" s="77">
        <v>11.337</v>
      </c>
      <c r="M20" s="77">
        <v>11.375999999999999</v>
      </c>
      <c r="N20" s="77">
        <v>6.9880000000000004</v>
      </c>
      <c r="O20" s="77">
        <v>7.6390000000000002</v>
      </c>
      <c r="P20" s="77">
        <v>1.458</v>
      </c>
      <c r="Q20" s="77">
        <v>10.968999999999999</v>
      </c>
      <c r="R20" s="77">
        <v>13.468999999999999</v>
      </c>
      <c r="S20" s="77">
        <v>11.042</v>
      </c>
      <c r="T20" s="77">
        <v>11.183</v>
      </c>
      <c r="U20" s="77">
        <v>0.97699999999999998</v>
      </c>
      <c r="V20" s="77">
        <v>10.870000000000001</v>
      </c>
      <c r="W20" s="77">
        <v>11.568</v>
      </c>
      <c r="X20" s="77">
        <v>11.032999999999999</v>
      </c>
      <c r="Y20" s="77">
        <v>10.997999999999999</v>
      </c>
      <c r="Z20" s="78"/>
      <c r="AA20" s="79">
        <f t="shared" si="2"/>
        <v>227.58399999999997</v>
      </c>
    </row>
    <row r="21" spans="1:27" ht="24.95" customHeight="1" x14ac:dyDescent="0.2">
      <c r="A21" s="75" t="s">
        <v>16</v>
      </c>
      <c r="B21" s="80">
        <v>34.873000000000005</v>
      </c>
      <c r="C21" s="81">
        <v>35.716000000000001</v>
      </c>
      <c r="D21" s="81">
        <v>38.024999999999999</v>
      </c>
      <c r="E21" s="81">
        <v>4.2709999999999999</v>
      </c>
      <c r="F21" s="81">
        <v>5.104000000000001</v>
      </c>
      <c r="G21" s="81">
        <v>41.93</v>
      </c>
      <c r="H21" s="81">
        <v>30.890999999999998</v>
      </c>
      <c r="I21" s="81">
        <v>21.472999999999999</v>
      </c>
      <c r="J21" s="81">
        <v>28.111999999999998</v>
      </c>
      <c r="K21" s="81">
        <v>31.224</v>
      </c>
      <c r="L21" s="81">
        <v>74.819000000000003</v>
      </c>
      <c r="M21" s="81">
        <v>93.435000000000002</v>
      </c>
      <c r="N21" s="81">
        <v>50.71</v>
      </c>
      <c r="O21" s="81">
        <v>36.567</v>
      </c>
      <c r="P21" s="81">
        <v>35.184000000000005</v>
      </c>
      <c r="Q21" s="81">
        <v>49.463999999999999</v>
      </c>
      <c r="R21" s="81">
        <v>51.337000000000003</v>
      </c>
      <c r="S21" s="81">
        <v>13.853999999999999</v>
      </c>
      <c r="T21" s="81">
        <v>20.363999999999997</v>
      </c>
      <c r="U21" s="81">
        <v>5.0439999999999996</v>
      </c>
      <c r="V21" s="81">
        <v>15.985999999999997</v>
      </c>
      <c r="W21" s="81">
        <v>41.038000000000004</v>
      </c>
      <c r="X21" s="81">
        <v>40.753</v>
      </c>
      <c r="Y21" s="81">
        <v>28.290999999999997</v>
      </c>
      <c r="Z21" s="78"/>
      <c r="AA21" s="79">
        <f t="shared" si="2"/>
        <v>828.46500000000015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46.191000000000003</v>
      </c>
      <c r="C26" s="88">
        <f t="shared" ref="C26:Z26" si="3">IF(LEN(C$2)&gt;0,SUM(C19:C25),"")</f>
        <v>46.701000000000001</v>
      </c>
      <c r="D26" s="88">
        <f t="shared" si="3"/>
        <v>50.707999999999998</v>
      </c>
      <c r="E26" s="88">
        <f t="shared" si="3"/>
        <v>5.2450000000000001</v>
      </c>
      <c r="F26" s="88">
        <f t="shared" si="3"/>
        <v>6.0490000000000013</v>
      </c>
      <c r="G26" s="88">
        <f t="shared" si="3"/>
        <v>55.769999999999996</v>
      </c>
      <c r="H26" s="88">
        <f t="shared" si="3"/>
        <v>41.988999999999997</v>
      </c>
      <c r="I26" s="88">
        <f t="shared" si="3"/>
        <v>33.182000000000002</v>
      </c>
      <c r="J26" s="88">
        <f t="shared" si="3"/>
        <v>39.852999999999994</v>
      </c>
      <c r="K26" s="88">
        <f t="shared" si="3"/>
        <v>42.608000000000004</v>
      </c>
      <c r="L26" s="88">
        <f t="shared" si="3"/>
        <v>86.156000000000006</v>
      </c>
      <c r="M26" s="88">
        <f t="shared" si="3"/>
        <v>104.81100000000001</v>
      </c>
      <c r="N26" s="88">
        <f t="shared" si="3"/>
        <v>57.698</v>
      </c>
      <c r="O26" s="88">
        <f t="shared" si="3"/>
        <v>44.206000000000003</v>
      </c>
      <c r="P26" s="88">
        <f t="shared" si="3"/>
        <v>36.642000000000003</v>
      </c>
      <c r="Q26" s="88">
        <f t="shared" si="3"/>
        <v>60.433</v>
      </c>
      <c r="R26" s="88">
        <f t="shared" si="3"/>
        <v>64.805999999999997</v>
      </c>
      <c r="S26" s="88">
        <f t="shared" si="3"/>
        <v>24.896000000000001</v>
      </c>
      <c r="T26" s="88">
        <f t="shared" si="3"/>
        <v>31.546999999999997</v>
      </c>
      <c r="U26" s="88">
        <f t="shared" si="3"/>
        <v>6.0209999999999999</v>
      </c>
      <c r="V26" s="88">
        <f t="shared" si="3"/>
        <v>26.855999999999998</v>
      </c>
      <c r="W26" s="88">
        <f t="shared" si="3"/>
        <v>52.606000000000002</v>
      </c>
      <c r="X26" s="88">
        <f t="shared" si="3"/>
        <v>51.786000000000001</v>
      </c>
      <c r="Y26" s="88">
        <f t="shared" si="3"/>
        <v>39.288999999999994</v>
      </c>
      <c r="Z26" s="89" t="str">
        <f t="shared" si="3"/>
        <v/>
      </c>
      <c r="AA26" s="90">
        <f>SUM(AA19:AA25)</f>
        <v>1056.0490000000002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48.280999999999999</v>
      </c>
      <c r="C30" s="77">
        <v>50.158999999999999</v>
      </c>
      <c r="D30" s="77">
        <v>54.414999999999999</v>
      </c>
      <c r="E30" s="77">
        <v>5.3449999999999998</v>
      </c>
      <c r="F30" s="77">
        <v>6.149</v>
      </c>
      <c r="G30" s="77">
        <v>59.4</v>
      </c>
      <c r="H30" s="77">
        <v>55.74</v>
      </c>
      <c r="I30" s="77">
        <v>58.276000000000003</v>
      </c>
      <c r="J30" s="77">
        <v>76.233000000000004</v>
      </c>
      <c r="K30" s="77">
        <v>58.213000000000001</v>
      </c>
      <c r="L30" s="77">
        <v>93.295000000000002</v>
      </c>
      <c r="M30" s="77">
        <v>106.911</v>
      </c>
      <c r="N30" s="77">
        <v>59.798000000000002</v>
      </c>
      <c r="O30" s="77">
        <v>46.206000000000003</v>
      </c>
      <c r="P30" s="77">
        <v>38.442</v>
      </c>
      <c r="Q30" s="77">
        <v>78.137</v>
      </c>
      <c r="R30" s="77">
        <v>75.007999999999996</v>
      </c>
      <c r="S30" s="77">
        <v>25.596</v>
      </c>
      <c r="T30" s="77">
        <v>33.204999999999998</v>
      </c>
      <c r="U30" s="77">
        <v>6.0209999999999999</v>
      </c>
      <c r="V30" s="77">
        <v>26.856000000000002</v>
      </c>
      <c r="W30" s="77">
        <v>53.597999999999999</v>
      </c>
      <c r="X30" s="77">
        <v>55.395000000000003</v>
      </c>
      <c r="Y30" s="77">
        <v>53.154000000000003</v>
      </c>
      <c r="Z30" s="78"/>
      <c r="AA30" s="79">
        <f>SUM(B30:Z30)</f>
        <v>1223.8329999999999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48.280999999999999</v>
      </c>
      <c r="C32" s="62">
        <f t="shared" ref="C32:Z32" si="4">IF(LEN(C$2)&gt;0,SUM(C29:C31),"")</f>
        <v>50.158999999999999</v>
      </c>
      <c r="D32" s="62">
        <f t="shared" si="4"/>
        <v>54.414999999999999</v>
      </c>
      <c r="E32" s="62">
        <f t="shared" si="4"/>
        <v>5.3449999999999998</v>
      </c>
      <c r="F32" s="62">
        <f t="shared" si="4"/>
        <v>6.149</v>
      </c>
      <c r="G32" s="62">
        <f t="shared" si="4"/>
        <v>59.4</v>
      </c>
      <c r="H32" s="62">
        <f t="shared" si="4"/>
        <v>55.74</v>
      </c>
      <c r="I32" s="62">
        <f t="shared" si="4"/>
        <v>58.276000000000003</v>
      </c>
      <c r="J32" s="62">
        <f t="shared" si="4"/>
        <v>76.233000000000004</v>
      </c>
      <c r="K32" s="62">
        <f t="shared" si="4"/>
        <v>58.213000000000001</v>
      </c>
      <c r="L32" s="62">
        <f t="shared" si="4"/>
        <v>93.295000000000002</v>
      </c>
      <c r="M32" s="62">
        <f t="shared" si="4"/>
        <v>106.911</v>
      </c>
      <c r="N32" s="62">
        <f t="shared" si="4"/>
        <v>59.798000000000002</v>
      </c>
      <c r="O32" s="62">
        <f t="shared" si="4"/>
        <v>46.206000000000003</v>
      </c>
      <c r="P32" s="62">
        <f t="shared" si="4"/>
        <v>38.442</v>
      </c>
      <c r="Q32" s="62">
        <f t="shared" si="4"/>
        <v>78.137</v>
      </c>
      <c r="R32" s="62">
        <f t="shared" si="4"/>
        <v>75.007999999999996</v>
      </c>
      <c r="S32" s="62">
        <f t="shared" si="4"/>
        <v>25.596</v>
      </c>
      <c r="T32" s="62">
        <f t="shared" si="4"/>
        <v>33.204999999999998</v>
      </c>
      <c r="U32" s="62">
        <f t="shared" si="4"/>
        <v>6.0209999999999999</v>
      </c>
      <c r="V32" s="62">
        <f t="shared" si="4"/>
        <v>26.856000000000002</v>
      </c>
      <c r="W32" s="62">
        <f t="shared" si="4"/>
        <v>53.597999999999999</v>
      </c>
      <c r="X32" s="62">
        <f t="shared" si="4"/>
        <v>55.395000000000003</v>
      </c>
      <c r="Y32" s="62">
        <f t="shared" si="4"/>
        <v>53.154000000000003</v>
      </c>
      <c r="Z32" s="63" t="str">
        <f t="shared" si="4"/>
        <v/>
      </c>
      <c r="AA32" s="64">
        <f>SUM(AA29:AA31)</f>
        <v>1223.8329999999999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22.4</v>
      </c>
      <c r="T39" s="99"/>
      <c r="U39" s="99">
        <v>13.6</v>
      </c>
      <c r="V39" s="99"/>
      <c r="W39" s="99"/>
      <c r="X39" s="99"/>
      <c r="Y39" s="99"/>
      <c r="Z39" s="100"/>
      <c r="AA39" s="79">
        <f t="shared" si="5"/>
        <v>36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22.4</v>
      </c>
      <c r="T40" s="88">
        <f t="shared" si="6"/>
        <v>0</v>
      </c>
      <c r="U40" s="88">
        <f t="shared" si="6"/>
        <v>13.6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36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22.4</v>
      </c>
      <c r="T47" s="99"/>
      <c r="U47" s="99">
        <v>13.6</v>
      </c>
      <c r="V47" s="99"/>
      <c r="W47" s="99"/>
      <c r="X47" s="99"/>
      <c r="Y47" s="99"/>
      <c r="Z47" s="100"/>
      <c r="AA47" s="79">
        <f t="shared" si="7"/>
        <v>36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22.4</v>
      </c>
      <c r="T49" s="88">
        <f t="shared" si="8"/>
        <v>0</v>
      </c>
      <c r="U49" s="88">
        <f t="shared" si="8"/>
        <v>13.6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36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48.281000000000006</v>
      </c>
      <c r="C52" s="88">
        <f t="shared" ref="C52:Z52" si="10">IF(LEN(C$2)&gt;0,SUM(C10:C15)+C26+C40,"")</f>
        <v>50.158999999999999</v>
      </c>
      <c r="D52" s="88">
        <f t="shared" si="10"/>
        <v>54.414999999999999</v>
      </c>
      <c r="E52" s="88">
        <f t="shared" si="10"/>
        <v>5.3449999999999998</v>
      </c>
      <c r="F52" s="88">
        <f t="shared" si="10"/>
        <v>6.1490000000000009</v>
      </c>
      <c r="G52" s="88">
        <f t="shared" si="10"/>
        <v>59.4</v>
      </c>
      <c r="H52" s="88">
        <f t="shared" si="10"/>
        <v>55.739999999999995</v>
      </c>
      <c r="I52" s="88">
        <f t="shared" si="10"/>
        <v>58.276000000000003</v>
      </c>
      <c r="J52" s="88">
        <f t="shared" si="10"/>
        <v>76.23299999999999</v>
      </c>
      <c r="K52" s="88">
        <f t="shared" si="10"/>
        <v>58.213000000000008</v>
      </c>
      <c r="L52" s="88">
        <f t="shared" si="10"/>
        <v>93.295000000000002</v>
      </c>
      <c r="M52" s="88">
        <f t="shared" si="10"/>
        <v>106.911</v>
      </c>
      <c r="N52" s="88">
        <f t="shared" si="10"/>
        <v>59.798000000000002</v>
      </c>
      <c r="O52" s="88">
        <f t="shared" si="10"/>
        <v>46.206000000000003</v>
      </c>
      <c r="P52" s="88">
        <f t="shared" si="10"/>
        <v>38.442</v>
      </c>
      <c r="Q52" s="88">
        <f t="shared" si="10"/>
        <v>78.137</v>
      </c>
      <c r="R52" s="88">
        <f t="shared" si="10"/>
        <v>75.007999999999996</v>
      </c>
      <c r="S52" s="88">
        <f t="shared" si="10"/>
        <v>47.995999999999995</v>
      </c>
      <c r="T52" s="88">
        <f t="shared" si="10"/>
        <v>33.204999999999998</v>
      </c>
      <c r="U52" s="88">
        <f t="shared" si="10"/>
        <v>19.620999999999999</v>
      </c>
      <c r="V52" s="88">
        <f t="shared" si="10"/>
        <v>26.855999999999998</v>
      </c>
      <c r="W52" s="88">
        <f t="shared" si="10"/>
        <v>53.597999999999999</v>
      </c>
      <c r="X52" s="88">
        <f t="shared" si="10"/>
        <v>55.395000000000003</v>
      </c>
      <c r="Y52" s="88">
        <f t="shared" si="10"/>
        <v>53.153999999999996</v>
      </c>
      <c r="Z52" s="89" t="str">
        <f t="shared" si="10"/>
        <v/>
      </c>
      <c r="AA52" s="104">
        <f>SUM(B52:Z52)</f>
        <v>1259.8330000000001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G11" sqref="G1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22.4</v>
      </c>
      <c r="T4" s="18">
        <v>-12.6</v>
      </c>
      <c r="U4" s="18">
        <v>13.6</v>
      </c>
      <c r="V4" s="18"/>
      <c r="W4" s="18"/>
      <c r="X4" s="18"/>
      <c r="Y4" s="18"/>
      <c r="Z4" s="19"/>
      <c r="AA4" s="111">
        <f>SUM(B4:Z4)</f>
        <v>23.4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91.33</v>
      </c>
      <c r="C7" s="117">
        <v>94.52</v>
      </c>
      <c r="D7" s="117">
        <v>85.94</v>
      </c>
      <c r="E7" s="117">
        <v>77.349999999999994</v>
      </c>
      <c r="F7" s="117">
        <v>77.8</v>
      </c>
      <c r="G7" s="117">
        <v>90.44</v>
      </c>
      <c r="H7" s="117">
        <v>111.32</v>
      </c>
      <c r="I7" s="117">
        <v>145.18</v>
      </c>
      <c r="J7" s="117">
        <v>105.36</v>
      </c>
      <c r="K7" s="117">
        <v>88.74</v>
      </c>
      <c r="L7" s="117">
        <v>86.12</v>
      </c>
      <c r="M7" s="117">
        <v>92.71</v>
      </c>
      <c r="N7" s="117">
        <v>74.14</v>
      </c>
      <c r="O7" s="117">
        <v>63</v>
      </c>
      <c r="P7" s="117">
        <v>70.25</v>
      </c>
      <c r="Q7" s="117">
        <v>88.37</v>
      </c>
      <c r="R7" s="117">
        <v>102.79</v>
      </c>
      <c r="S7" s="117">
        <v>116.62</v>
      </c>
      <c r="T7" s="117">
        <v>126.02</v>
      </c>
      <c r="U7" s="117">
        <v>189.75</v>
      </c>
      <c r="V7" s="117">
        <v>128.43</v>
      </c>
      <c r="W7" s="117">
        <v>93.72</v>
      </c>
      <c r="X7" s="117">
        <v>92.92</v>
      </c>
      <c r="Y7" s="117">
        <v>84.34</v>
      </c>
      <c r="Z7" s="118"/>
      <c r="AA7" s="119">
        <f>IF(SUM(B7:Z7)&lt;&gt;0,AVERAGEIF(B7:Z7,"&lt;&gt;"""),"")</f>
        <v>99.048333333333332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12.6</v>
      </c>
      <c r="U15" s="133"/>
      <c r="V15" s="133"/>
      <c r="W15" s="133"/>
      <c r="X15" s="133"/>
      <c r="Y15" s="133"/>
      <c r="Z15" s="131"/>
      <c r="AA15" s="132">
        <f t="shared" si="0"/>
        <v>12.6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12.6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12.6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22.4</v>
      </c>
      <c r="T23" s="133"/>
      <c r="U23" s="133">
        <v>13.6</v>
      </c>
      <c r="V23" s="133"/>
      <c r="W23" s="133"/>
      <c r="X23" s="133"/>
      <c r="Y23" s="133"/>
      <c r="Z23" s="131"/>
      <c r="AA23" s="132">
        <f t="shared" si="2"/>
        <v>36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22.4</v>
      </c>
      <c r="T24" s="135">
        <f t="shared" si="3"/>
        <v>0</v>
      </c>
      <c r="U24" s="135">
        <f t="shared" si="3"/>
        <v>13.6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2024-09-19T13:29:26Z</dcterms:created>
  <dcterms:modified xsi:type="dcterms:W3CDTF">2024-09-19T13:29:28Z</dcterms:modified>
</cp:coreProperties>
</file>