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<sst xmlns="http://schemas.openxmlformats.org/spreadsheetml/2006/main" count="119" uniqueCount="54">
  <si>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18/09/2024 16:38:11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</si>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</sst>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94-4FC4-973D-3068F31888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94-4FC4-973D-3068F31888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0.55700000000000005</c:v>
                </c:pt>
                <c:pt idx="1">
                  <c:v>0.56299999999999994</c:v>
                </c:pt>
                <c:pt idx="2">
                  <c:v>0.57299999999999995</c:v>
                </c:pt>
                <c:pt idx="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94-4FC4-973D-3068F31888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7.8730000000000002</c:v>
                </c:pt>
                <c:pt idx="1">
                  <c:v>3.66</c:v>
                </c:pt>
                <c:pt idx="2">
                  <c:v>4.4860000000000007</c:v>
                </c:pt>
                <c:pt idx="3">
                  <c:v>5.47</c:v>
                </c:pt>
                <c:pt idx="4">
                  <c:v>4.1100000000000003</c:v>
                </c:pt>
                <c:pt idx="8">
                  <c:v>3.9489999999999998</c:v>
                </c:pt>
                <c:pt idx="9">
                  <c:v>2.13</c:v>
                </c:pt>
                <c:pt idx="10">
                  <c:v>24.59</c:v>
                </c:pt>
                <c:pt idx="11">
                  <c:v>25.202999999999999</c:v>
                </c:pt>
                <c:pt idx="12">
                  <c:v>25.655999999999999</c:v>
                </c:pt>
                <c:pt idx="13">
                  <c:v>19.841000000000001</c:v>
                </c:pt>
                <c:pt idx="14">
                  <c:v>4.01</c:v>
                </c:pt>
                <c:pt idx="15">
                  <c:v>2.3699999999999997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94-4FC4-973D-3068F31888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94-4FC4-973D-3068F31888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94-4FC4-973D-3068F31888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13.256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94-4FC4-973D-3068F31888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894-4FC4-973D-3068F31888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894-4FC4-973D-3068F31888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55.483000000000004</c:v>
                </c:pt>
                <c:pt idx="6">
                  <c:v>71.753</c:v>
                </c:pt>
                <c:pt idx="7">
                  <c:v>15.64</c:v>
                </c:pt>
                <c:pt idx="8">
                  <c:v>27.210999999999999</c:v>
                </c:pt>
                <c:pt idx="9">
                  <c:v>67.631</c:v>
                </c:pt>
                <c:pt idx="14">
                  <c:v>48.38</c:v>
                </c:pt>
                <c:pt idx="15">
                  <c:v>91.132000000000005</c:v>
                </c:pt>
                <c:pt idx="16">
                  <c:v>78.719000000000008</c:v>
                </c:pt>
                <c:pt idx="17">
                  <c:v>98.548000000000002</c:v>
                </c:pt>
                <c:pt idx="18">
                  <c:v>53.847999999999999</c:v>
                </c:pt>
                <c:pt idx="19">
                  <c:v>58.542000000000002</c:v>
                </c:pt>
                <c:pt idx="20">
                  <c:v>23.917999999999999</c:v>
                </c:pt>
                <c:pt idx="21">
                  <c:v>66.367999999999995</c:v>
                </c:pt>
                <c:pt idx="22">
                  <c:v>59.233999999999995</c:v>
                </c:pt>
                <c:pt idx="23">
                  <c:v>54.998000000000005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94-4FC4-973D-3068F31888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94-4FC4-973D-3068F31888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0.54</c:v>
                </c:pt>
                <c:pt idx="1">
                  <c:v>0.64</c:v>
                </c:pt>
                <c:pt idx="2">
                  <c:v>0.65</c:v>
                </c:pt>
                <c:pt idx="3">
                  <c:v>0.68</c:v>
                </c:pt>
                <c:pt idx="4">
                  <c:v>0.68</c:v>
                </c:pt>
                <c:pt idx="6">
                  <c:v>5.0000000000000001E-3</c:v>
                </c:pt>
                <c:pt idx="7">
                  <c:v>8.6999999999999994E-2</c:v>
                </c:pt>
                <c:pt idx="8">
                  <c:v>1.075</c:v>
                </c:pt>
                <c:pt idx="10">
                  <c:v>2.6760000000000002</c:v>
                </c:pt>
                <c:pt idx="11">
                  <c:v>3.016</c:v>
                </c:pt>
                <c:pt idx="12">
                  <c:v>2.3529999999999998</c:v>
                </c:pt>
                <c:pt idx="14">
                  <c:v>0.85499999999999998</c:v>
                </c:pt>
                <c:pt idx="15">
                  <c:v>3.0329999999999999</c:v>
                </c:pt>
                <c:pt idx="17">
                  <c:v>0.58799999999999997</c:v>
                </c:pt>
                <c:pt idx="18">
                  <c:v>2E-3</c:v>
                </c:pt>
                <c:pt idx="19">
                  <c:v>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94-4FC4-973D-3068F31888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894-4FC4-973D-3068F31888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894-4FC4-973D-3068F3188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77.88</c:v>
                </c:pt>
                <c:pt idx="1">
                  <c:v>77.25</c:v>
                </c:pt>
                <c:pt idx="2">
                  <c:v>76.42</c:v>
                </c:pt>
                <c:pt idx="3">
                  <c:v>73.72</c:v>
                </c:pt>
                <c:pt idx="4">
                  <c:v>76.040000000000006</c:v>
                </c:pt>
                <c:pt idx="5">
                  <c:v>84.03</c:v>
                </c:pt>
                <c:pt idx="6">
                  <c:v>107.79</c:v>
                </c:pt>
                <c:pt idx="7">
                  <c:v>134.82</c:v>
                </c:pt>
                <c:pt idx="8">
                  <c:v>122.4</c:v>
                </c:pt>
                <c:pt idx="9">
                  <c:v>94.35</c:v>
                </c:pt>
                <c:pt idx="10">
                  <c:v>74.91</c:v>
                </c:pt>
                <c:pt idx="11">
                  <c:v>54.02</c:v>
                </c:pt>
                <c:pt idx="12">
                  <c:v>63.93</c:v>
                </c:pt>
                <c:pt idx="13">
                  <c:v>69.5</c:v>
                </c:pt>
                <c:pt idx="14">
                  <c:v>91.53</c:v>
                </c:pt>
                <c:pt idx="15">
                  <c:v>104.11</c:v>
                </c:pt>
                <c:pt idx="16">
                  <c:v>98.03</c:v>
                </c:pt>
                <c:pt idx="17">
                  <c:v>108.26</c:v>
                </c:pt>
                <c:pt idx="18">
                  <c:v>122.79</c:v>
                </c:pt>
                <c:pt idx="19">
                  <c:v>152.66</c:v>
                </c:pt>
                <c:pt idx="20">
                  <c:v>109</c:v>
                </c:pt>
                <c:pt idx="21">
                  <c:v>98.97</c:v>
                </c:pt>
                <c:pt idx="22">
                  <c:v>96.36</c:v>
                </c:pt>
                <c:pt idx="23">
                  <c:v>95.61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94-4FC4-973D-3068F3188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58-4691-AE9B-8477CEB9B0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58-4691-AE9B-8477CEB9B0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4.9710000000000001</c:v>
                </c:pt>
                <c:pt idx="1">
                  <c:v>0.84899999999999998</c:v>
                </c:pt>
                <c:pt idx="2">
                  <c:v>2.0369999999999999</c:v>
                </c:pt>
                <c:pt idx="3">
                  <c:v>3.069</c:v>
                </c:pt>
                <c:pt idx="4">
                  <c:v>0.88700000000000001</c:v>
                </c:pt>
                <c:pt idx="5">
                  <c:v>14.724</c:v>
                </c:pt>
                <c:pt idx="6">
                  <c:v>15.15</c:v>
                </c:pt>
                <c:pt idx="7">
                  <c:v>12.673</c:v>
                </c:pt>
                <c:pt idx="8">
                  <c:v>12.079000000000002</c:v>
                </c:pt>
                <c:pt idx="9">
                  <c:v>12.034000000000001</c:v>
                </c:pt>
                <c:pt idx="10">
                  <c:v>12.324</c:v>
                </c:pt>
                <c:pt idx="11">
                  <c:v>12.22</c:v>
                </c:pt>
                <c:pt idx="12">
                  <c:v>12.143000000000001</c:v>
                </c:pt>
                <c:pt idx="13">
                  <c:v>11.944999999999999</c:v>
                </c:pt>
                <c:pt idx="14">
                  <c:v>11.37</c:v>
                </c:pt>
                <c:pt idx="15">
                  <c:v>11.064</c:v>
                </c:pt>
                <c:pt idx="16">
                  <c:v>13.855000000000002</c:v>
                </c:pt>
                <c:pt idx="17">
                  <c:v>10.724</c:v>
                </c:pt>
                <c:pt idx="18">
                  <c:v>10.895</c:v>
                </c:pt>
                <c:pt idx="19">
                  <c:v>10.875999999999999</c:v>
                </c:pt>
                <c:pt idx="20">
                  <c:v>13.726000000000001</c:v>
                </c:pt>
                <c:pt idx="21">
                  <c:v>14.733999999999998</c:v>
                </c:pt>
                <c:pt idx="22">
                  <c:v>14.161</c:v>
                </c:pt>
                <c:pt idx="23">
                  <c:v>11.683999999999999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58-4691-AE9B-8477CEB9B0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3.9990000000000001</c:v>
                </c:pt>
                <c:pt idx="1">
                  <c:v>4.0140000000000002</c:v>
                </c:pt>
                <c:pt idx="2">
                  <c:v>3.6719999999999997</c:v>
                </c:pt>
                <c:pt idx="3">
                  <c:v>3.681</c:v>
                </c:pt>
                <c:pt idx="4">
                  <c:v>3.9029999999999996</c:v>
                </c:pt>
                <c:pt idx="5">
                  <c:v>22.301000000000002</c:v>
                </c:pt>
                <c:pt idx="6">
                  <c:v>32.058999999999997</c:v>
                </c:pt>
                <c:pt idx="7">
                  <c:v>17.951000000000001</c:v>
                </c:pt>
                <c:pt idx="8">
                  <c:v>15.156000000000001</c:v>
                </c:pt>
                <c:pt idx="9">
                  <c:v>25.658999999999999</c:v>
                </c:pt>
                <c:pt idx="10">
                  <c:v>14.942</c:v>
                </c:pt>
                <c:pt idx="11">
                  <c:v>12.553000000000001</c:v>
                </c:pt>
                <c:pt idx="12">
                  <c:v>11.49</c:v>
                </c:pt>
                <c:pt idx="13">
                  <c:v>11.158999999999999</c:v>
                </c:pt>
                <c:pt idx="14">
                  <c:v>18.143000000000001</c:v>
                </c:pt>
                <c:pt idx="15">
                  <c:v>5.3709999999999996</c:v>
                </c:pt>
                <c:pt idx="16">
                  <c:v>50.716999999999999</c:v>
                </c:pt>
                <c:pt idx="17">
                  <c:v>13.295999999999999</c:v>
                </c:pt>
                <c:pt idx="18">
                  <c:v>36.792000000000002</c:v>
                </c:pt>
                <c:pt idx="19">
                  <c:v>11.456</c:v>
                </c:pt>
                <c:pt idx="20">
                  <c:v>27.021999999999998</c:v>
                </c:pt>
                <c:pt idx="21">
                  <c:v>49.471000000000004</c:v>
                </c:pt>
                <c:pt idx="22">
                  <c:v>43.029000000000003</c:v>
                </c:pt>
                <c:pt idx="23">
                  <c:v>41.798999999999999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58-4691-AE9B-8477CEB9B0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58-4691-AE9B-8477CEB9B0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58-4691-AE9B-8477CEB9B0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58-4691-AE9B-8477CEB9B0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58-4691-AE9B-8477CEB9B0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58-4691-AE9B-8477CEB9B0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E58-4691-AE9B-8477CEB9B05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80.099999999999994</c:v>
                </c:pt>
                <c:pt idx="16">
                  <c:v>0</c:v>
                </c:pt>
                <c:pt idx="17">
                  <c:v>75.099999999999994</c:v>
                </c:pt>
                <c:pt idx="18">
                  <c:v>0</c:v>
                </c:pt>
                <c:pt idx="19">
                  <c:v>34.200000000000003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58-4691-AE9B-8477CEB9B0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18.457999999999998</c:v>
                </c:pt>
                <c:pt idx="6">
                  <c:v>8.3490000000000002</c:v>
                </c:pt>
                <c:pt idx="7">
                  <c:v>6.59</c:v>
                </c:pt>
                <c:pt idx="8">
                  <c:v>5</c:v>
                </c:pt>
                <c:pt idx="9">
                  <c:v>32.067999999999998</c:v>
                </c:pt>
                <c:pt idx="11">
                  <c:v>3.4459999999999997</c:v>
                </c:pt>
                <c:pt idx="12">
                  <c:v>4.3760000000000003</c:v>
                </c:pt>
                <c:pt idx="13">
                  <c:v>9.9930000000000003</c:v>
                </c:pt>
                <c:pt idx="14">
                  <c:v>23.732000000000003</c:v>
                </c:pt>
                <c:pt idx="16">
                  <c:v>14.147</c:v>
                </c:pt>
                <c:pt idx="18">
                  <c:v>6.1630000000000003</c:v>
                </c:pt>
                <c:pt idx="19">
                  <c:v>3.75</c:v>
                </c:pt>
                <c:pt idx="20">
                  <c:v>3.17</c:v>
                </c:pt>
                <c:pt idx="21">
                  <c:v>2.1630000000000003</c:v>
                </c:pt>
                <c:pt idx="22">
                  <c:v>2.044</c:v>
                </c:pt>
                <c:pt idx="23">
                  <c:v>1.5150000000000001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58-4691-AE9B-8477CEB9B0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58-4691-AE9B-8477CEB9B0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58-4691-AE9B-8477CEB9B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77.88</c:v>
                </c:pt>
                <c:pt idx="1">
                  <c:v>77.25</c:v>
                </c:pt>
                <c:pt idx="2">
                  <c:v>76.42</c:v>
                </c:pt>
                <c:pt idx="3">
                  <c:v>73.72</c:v>
                </c:pt>
                <c:pt idx="4">
                  <c:v>76.040000000000006</c:v>
                </c:pt>
                <c:pt idx="5">
                  <c:v>84.03</c:v>
                </c:pt>
                <c:pt idx="6">
                  <c:v>107.79</c:v>
                </c:pt>
                <c:pt idx="7">
                  <c:v>134.82</c:v>
                </c:pt>
                <c:pt idx="8">
                  <c:v>122.4</c:v>
                </c:pt>
                <c:pt idx="9">
                  <c:v>94.35</c:v>
                </c:pt>
                <c:pt idx="10">
                  <c:v>74.91</c:v>
                </c:pt>
                <c:pt idx="11">
                  <c:v>54.02</c:v>
                </c:pt>
                <c:pt idx="12">
                  <c:v>63.93</c:v>
                </c:pt>
                <c:pt idx="13">
                  <c:v>69.5</c:v>
                </c:pt>
                <c:pt idx="14">
                  <c:v>91.53</c:v>
                </c:pt>
                <c:pt idx="15">
                  <c:v>104.11</c:v>
                </c:pt>
                <c:pt idx="16">
                  <c:v>98.03</c:v>
                </c:pt>
                <c:pt idx="17">
                  <c:v>108.26</c:v>
                </c:pt>
                <c:pt idx="18">
                  <c:v>122.79</c:v>
                </c:pt>
                <c:pt idx="19">
                  <c:v>152.66</c:v>
                </c:pt>
                <c:pt idx="20">
                  <c:v>109</c:v>
                </c:pt>
                <c:pt idx="21">
                  <c:v>98.97</c:v>
                </c:pt>
                <c:pt idx="22">
                  <c:v>96.36</c:v>
                </c:pt>
                <c:pt idx="23">
                  <c:v>95.61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58-4691-AE9B-8477CEB9B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8.9699999999999989</v>
      </c>
      <c r="C4" s="18">
        <v>4.8629999999999995</v>
      </c>
      <c r="D4" s="18">
        <v>5.7090000000000005</v>
      </c>
      <c r="E4" s="18">
        <v>6.75</v>
      </c>
      <c r="F4" s="18">
        <v>4.79</v>
      </c>
      <c r="G4" s="18">
        <v>55.483000000000004</v>
      </c>
      <c r="H4" s="18">
        <v>71.75800000000001</v>
      </c>
      <c r="I4" s="18">
        <v>37.227000000000004</v>
      </c>
      <c r="J4" s="18">
        <v>32.234999999999999</v>
      </c>
      <c r="K4" s="18">
        <v>69.760999999999996</v>
      </c>
      <c r="L4" s="18">
        <v>27.265999999999998</v>
      </c>
      <c r="M4" s="18">
        <v>28.219000000000001</v>
      </c>
      <c r="N4" s="18">
        <v>28.009</v>
      </c>
      <c r="O4" s="18">
        <v>33.097000000000001</v>
      </c>
      <c r="P4" s="18">
        <v>53.245000000000005</v>
      </c>
      <c r="Q4" s="18">
        <v>96.535000000000011</v>
      </c>
      <c r="R4" s="18">
        <v>78.719000000000008</v>
      </c>
      <c r="S4" s="18">
        <v>99.13600000000001</v>
      </c>
      <c r="T4" s="18">
        <v>53.85</v>
      </c>
      <c r="U4" s="18">
        <v>60.252000000000002</v>
      </c>
      <c r="V4" s="18">
        <v>43.917999999999999</v>
      </c>
      <c r="W4" s="18">
        <v>66.367999999999995</v>
      </c>
      <c r="X4" s="18">
        <v>59.233999999999995</v>
      </c>
      <c r="Y4" s="18">
        <v>54.998000000000005</v>
      </c>
      <c r="Z4" s="19"/>
      <c r="AA4" s="20">
        <f>SUM(B4:Z4)</f>
        <v>1080.3920000000001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77.88</v>
      </c>
      <c r="C7" s="28">
        <v>77.25</v>
      </c>
      <c r="D7" s="28">
        <v>76.42</v>
      </c>
      <c r="E7" s="28">
        <v>73.72</v>
      </c>
      <c r="F7" s="28">
        <v>76.040000000000006</v>
      </c>
      <c r="G7" s="28">
        <v>84.03</v>
      </c>
      <c r="H7" s="28">
        <v>107.79</v>
      </c>
      <c r="I7" s="28">
        <v>134.82</v>
      </c>
      <c r="J7" s="28">
        <v>122.4</v>
      </c>
      <c r="K7" s="28">
        <v>94.35</v>
      </c>
      <c r="L7" s="28">
        <v>74.91</v>
      </c>
      <c r="M7" s="28">
        <v>54.02</v>
      </c>
      <c r="N7" s="28">
        <v>63.93</v>
      </c>
      <c r="O7" s="28">
        <v>69.5</v>
      </c>
      <c r="P7" s="28">
        <v>91.53</v>
      </c>
      <c r="Q7" s="28">
        <v>104.11</v>
      </c>
      <c r="R7" s="28">
        <v>98.03</v>
      </c>
      <c r="S7" s="28">
        <v>108.26</v>
      </c>
      <c r="T7" s="28">
        <v>122.79</v>
      </c>
      <c r="U7" s="28">
        <v>152.66</v>
      </c>
      <c r="V7" s="28">
        <v>109</v>
      </c>
      <c r="W7" s="28">
        <v>98.97</v>
      </c>
      <c r="X7" s="28">
        <v>96.36</v>
      </c>
      <c r="Y7" s="28">
        <v>95.61</v>
      </c>
      <c r="Z7" s="29"/>
      <c r="AA7" s="30">
        <f>IF(SUM(B7:Z7)&lt;&gt;0,AVERAGEIF(B7:Z7,"&lt;&gt;"""),"")</f>
        <v>94.349166666666676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55.483000000000004</v>
      </c>
      <c r="H12" s="52">
        <v>71.753</v>
      </c>
      <c r="I12" s="52">
        <v>15.64</v>
      </c>
      <c r="J12" s="52">
        <v>27.210999999999999</v>
      </c>
      <c r="K12" s="52">
        <v>67.631</v>
      </c>
      <c r="L12" s="52"/>
      <c r="M12" s="52"/>
      <c r="N12" s="52"/>
      <c r="O12" s="52"/>
      <c r="P12" s="52">
        <v>48.38</v>
      </c>
      <c r="Q12" s="52">
        <v>91.132000000000005</v>
      </c>
      <c r="R12" s="52">
        <v>78.719000000000008</v>
      </c>
      <c r="S12" s="52">
        <v>98.548000000000002</v>
      </c>
      <c r="T12" s="52">
        <v>53.847999999999999</v>
      </c>
      <c r="U12" s="52">
        <v>58.542000000000002</v>
      </c>
      <c r="V12" s="52">
        <v>23.917999999999999</v>
      </c>
      <c r="W12" s="52">
        <v>66.367999999999995</v>
      </c>
      <c r="X12" s="52">
        <v>59.233999999999995</v>
      </c>
      <c r="Y12" s="52">
        <v>54.998000000000005</v>
      </c>
      <c r="Z12" s="53"/>
      <c r="AA12" s="54">
        <f t="shared" si="0"/>
        <v>871.40500000000009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</v>
      </c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>
        <v>0.54</v>
      </c>
      <c r="C14" s="57">
        <v>0.64</v>
      </c>
      <c r="D14" s="57">
        <v>0.65</v>
      </c>
      <c r="E14" s="57">
        <v>0.68</v>
      </c>
      <c r="F14" s="57">
        <v>0.68</v>
      </c>
      <c r="G14" s="57"/>
      <c r="H14" s="57">
        <v>5.0000000000000001E-3</v>
      </c>
      <c r="I14" s="57">
        <v>8.6999999999999994E-2</v>
      </c>
      <c r="J14" s="57">
        <v>1.075</v>
      </c>
      <c r="K14" s="57"/>
      <c r="L14" s="57">
        <v>2.6760000000000002</v>
      </c>
      <c r="M14" s="57">
        <v>3.016</v>
      </c>
      <c r="N14" s="57">
        <v>2.3529999999999998</v>
      </c>
      <c r="O14" s="57"/>
      <c r="P14" s="57">
        <v>0.85499999999999998</v>
      </c>
      <c r="Q14" s="57">
        <v>3.0329999999999999</v>
      </c>
      <c r="R14" s="57"/>
      <c r="S14" s="57">
        <v>0.58799999999999997</v>
      </c>
      <c r="T14" s="57">
        <v>2E-3</v>
      </c>
      <c r="U14" s="57">
        <v>1.71</v>
      </c>
      <c r="V14" s="57"/>
      <c r="W14" s="57"/>
      <c r="X14" s="57"/>
      <c r="Y14" s="57"/>
      <c r="Z14" s="58"/>
      <c r="AA14" s="59">
        <f t="shared" si="0"/>
        <v>18.59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0.54</v>
      </c>
      <c r="C16" s="62">
        <f t="shared" si="1"/>
        <v>0.64</v>
      </c>
      <c r="D16" s="62">
        <f t="shared" si="1"/>
        <v>0.65</v>
      </c>
      <c r="E16" s="62">
        <f t="shared" si="1"/>
        <v>0.68</v>
      </c>
      <c r="F16" s="62">
        <f t="shared" si="1"/>
        <v>0.68</v>
      </c>
      <c r="G16" s="62">
        <f t="shared" si="1"/>
        <v>55.483000000000004</v>
      </c>
      <c r="H16" s="62">
        <f t="shared" si="1"/>
        <v>71.757999999999996</v>
      </c>
      <c r="I16" s="62">
        <f t="shared" si="1"/>
        <v>15.727</v>
      </c>
      <c r="J16" s="62">
        <f t="shared" si="1"/>
        <v>28.285999999999998</v>
      </c>
      <c r="K16" s="62">
        <f t="shared" si="1"/>
        <v>67.631</v>
      </c>
      <c r="L16" s="62">
        <f t="shared" si="1"/>
        <v>2.6760000000000002</v>
      </c>
      <c r="M16" s="62">
        <f t="shared" si="1"/>
        <v>3.016</v>
      </c>
      <c r="N16" s="62">
        <f t="shared" si="1"/>
        <v>2.3529999999999998</v>
      </c>
      <c r="O16" s="62">
        <f t="shared" si="1"/>
        <v>0</v>
      </c>
      <c r="P16" s="62">
        <f t="shared" si="1"/>
        <v>49.234999999999999</v>
      </c>
      <c r="Q16" s="62">
        <f t="shared" si="1"/>
        <v>94.165000000000006</v>
      </c>
      <c r="R16" s="62">
        <f t="shared" si="1"/>
        <v>78.719000000000008</v>
      </c>
      <c r="S16" s="62">
        <f t="shared" si="1"/>
        <v>99.135999999999996</v>
      </c>
      <c r="T16" s="62">
        <f t="shared" si="1"/>
        <v>53.85</v>
      </c>
      <c r="U16" s="62">
        <f t="shared" si="1"/>
        <v>60.252000000000002</v>
      </c>
      <c r="V16" s="62">
        <f t="shared" si="1"/>
        <v>43.917999999999999</v>
      </c>
      <c r="W16" s="62">
        <f t="shared" si="1"/>
        <v>66.367999999999995</v>
      </c>
      <c r="X16" s="62">
        <f t="shared" si="1"/>
        <v>59.233999999999995</v>
      </c>
      <c r="Y16" s="62">
        <f t="shared" si="1"/>
        <v>54.998000000000005</v>
      </c>
      <c r="Z16" s="63" t="str">
        <f t="shared" si="1"/>
        <v/>
      </c>
      <c r="AA16" s="64">
        <f>SUM(AA10:AA15)</f>
        <v>909.99500000000012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0.55700000000000005</v>
      </c>
      <c r="C20" s="77">
        <v>0.56299999999999994</v>
      </c>
      <c r="D20" s="77">
        <v>0.57299999999999995</v>
      </c>
      <c r="E20" s="77">
        <v>0.6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2.2930000000000001</v>
      </c>
    </row>
    <row r="21" spans="1:27" ht="24.95" customHeight="1" x14ac:dyDescent="0.2">
      <c r="A21" s="75" t="s">
        <v>16</v>
      </c>
      <c r="B21" s="80">
        <v>7.8730000000000002</v>
      </c>
      <c r="C21" s="81">
        <v>3.66</v>
      </c>
      <c r="D21" s="81">
        <v>4.4860000000000007</v>
      </c>
      <c r="E21" s="81">
        <v>5.47</v>
      </c>
      <c r="F21" s="81">
        <v>4.1100000000000003</v>
      </c>
      <c r="G21" s="81"/>
      <c r="H21" s="81"/>
      <c r="I21" s="81"/>
      <c r="J21" s="81">
        <v>3.9489999999999998</v>
      </c>
      <c r="K21" s="81">
        <v>2.13</v>
      </c>
      <c r="L21" s="81">
        <v>24.59</v>
      </c>
      <c r="M21" s="81">
        <v>25.202999999999999</v>
      </c>
      <c r="N21" s="81">
        <v>25.655999999999999</v>
      </c>
      <c r="O21" s="81">
        <v>19.841000000000001</v>
      </c>
      <c r="P21" s="81">
        <v>4.01</v>
      </c>
      <c r="Q21" s="81">
        <v>2.3699999999999997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133.34800000000001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13.256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13.256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8.43</v>
      </c>
      <c r="C26" s="88">
        <f t="shared" si="3"/>
        <v>4.2229999999999999</v>
      </c>
      <c r="D26" s="88">
        <f t="shared" si="3"/>
        <v>5.0590000000000011</v>
      </c>
      <c r="E26" s="88">
        <f t="shared" si="3"/>
        <v>6.0699999999999994</v>
      </c>
      <c r="F26" s="88">
        <f t="shared" si="3"/>
        <v>4.1100000000000003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3.9489999999999998</v>
      </c>
      <c r="K26" s="88">
        <f t="shared" si="3"/>
        <v>2.13</v>
      </c>
      <c r="L26" s="88">
        <f t="shared" si="3"/>
        <v>24.59</v>
      </c>
      <c r="M26" s="88">
        <f t="shared" si="3"/>
        <v>25.202999999999999</v>
      </c>
      <c r="N26" s="88">
        <f t="shared" si="3"/>
        <v>25.655999999999999</v>
      </c>
      <c r="O26" s="88">
        <f t="shared" si="3"/>
        <v>33.097000000000001</v>
      </c>
      <c r="P26" s="88">
        <f t="shared" si="3"/>
        <v>4.01</v>
      </c>
      <c r="Q26" s="88">
        <f t="shared" si="3"/>
        <v>2.3699999999999997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148.89700000000002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8.9700000000000006</v>
      </c>
      <c r="C30" s="77">
        <v>4.8630000000000004</v>
      </c>
      <c r="D30" s="77">
        <v>5.7089999999999996</v>
      </c>
      <c r="E30" s="77">
        <v>6.75</v>
      </c>
      <c r="F30" s="77">
        <v>4.79</v>
      </c>
      <c r="G30" s="77">
        <v>55.482999999999997</v>
      </c>
      <c r="H30" s="77">
        <v>71.757999999999996</v>
      </c>
      <c r="I30" s="77">
        <v>15.727</v>
      </c>
      <c r="J30" s="77">
        <v>32.234999999999999</v>
      </c>
      <c r="K30" s="77">
        <v>69.760999999999996</v>
      </c>
      <c r="L30" s="77">
        <v>27.265999999999998</v>
      </c>
      <c r="M30" s="77">
        <v>28.219000000000001</v>
      </c>
      <c r="N30" s="77">
        <v>28.009</v>
      </c>
      <c r="O30" s="77">
        <v>33.097000000000001</v>
      </c>
      <c r="P30" s="77">
        <v>53.244999999999997</v>
      </c>
      <c r="Q30" s="77">
        <v>96.534999999999997</v>
      </c>
      <c r="R30" s="77">
        <v>78.718999999999994</v>
      </c>
      <c r="S30" s="77">
        <v>99.135999999999996</v>
      </c>
      <c r="T30" s="77">
        <v>53.85</v>
      </c>
      <c r="U30" s="77">
        <v>60.252000000000002</v>
      </c>
      <c r="V30" s="77">
        <v>43.917999999999999</v>
      </c>
      <c r="W30" s="77">
        <v>66.367999999999995</v>
      </c>
      <c r="X30" s="77">
        <v>59.234000000000002</v>
      </c>
      <c r="Y30" s="77">
        <v>54.997999999999998</v>
      </c>
      <c r="Z30" s="78"/>
      <c r="AA30" s="79">
        <f>SUM(B30:Z30)</f>
        <v>1058.8919999999998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8.9700000000000006</v>
      </c>
      <c r="C32" s="62">
        <f t="shared" ref="C32:Z32" si="4">IF(LEN(C$2)&gt;0,SUM(C29:C31),"")</f>
        <v>4.8630000000000004</v>
      </c>
      <c r="D32" s="62">
        <f t="shared" si="4"/>
        <v>5.7089999999999996</v>
      </c>
      <c r="E32" s="62">
        <f t="shared" si="4"/>
        <v>6.75</v>
      </c>
      <c r="F32" s="62">
        <f t="shared" si="4"/>
        <v>4.79</v>
      </c>
      <c r="G32" s="62">
        <f t="shared" si="4"/>
        <v>55.482999999999997</v>
      </c>
      <c r="H32" s="62">
        <f t="shared" si="4"/>
        <v>71.757999999999996</v>
      </c>
      <c r="I32" s="62">
        <f t="shared" si="4"/>
        <v>15.727</v>
      </c>
      <c r="J32" s="62">
        <f t="shared" si="4"/>
        <v>32.234999999999999</v>
      </c>
      <c r="K32" s="62">
        <f t="shared" si="4"/>
        <v>69.760999999999996</v>
      </c>
      <c r="L32" s="62">
        <f t="shared" si="4"/>
        <v>27.265999999999998</v>
      </c>
      <c r="M32" s="62">
        <f t="shared" si="4"/>
        <v>28.219000000000001</v>
      </c>
      <c r="N32" s="62">
        <f t="shared" si="4"/>
        <v>28.009</v>
      </c>
      <c r="O32" s="62">
        <f t="shared" si="4"/>
        <v>33.097000000000001</v>
      </c>
      <c r="P32" s="62">
        <f t="shared" si="4"/>
        <v>53.244999999999997</v>
      </c>
      <c r="Q32" s="62">
        <f t="shared" si="4"/>
        <v>96.534999999999997</v>
      </c>
      <c r="R32" s="62">
        <f t="shared" si="4"/>
        <v>78.718999999999994</v>
      </c>
      <c r="S32" s="62">
        <f t="shared" si="4"/>
        <v>99.135999999999996</v>
      </c>
      <c r="T32" s="62">
        <f t="shared" si="4"/>
        <v>53.85</v>
      </c>
      <c r="U32" s="62">
        <f t="shared" si="4"/>
        <v>60.252000000000002</v>
      </c>
      <c r="V32" s="62">
        <f t="shared" si="4"/>
        <v>43.917999999999999</v>
      </c>
      <c r="W32" s="62">
        <f t="shared" si="4"/>
        <v>66.367999999999995</v>
      </c>
      <c r="X32" s="62">
        <f t="shared" si="4"/>
        <v>59.234000000000002</v>
      </c>
      <c r="Y32" s="62">
        <f t="shared" si="4"/>
        <v>54.997999999999998</v>
      </c>
      <c r="Z32" s="63" t="str">
        <f t="shared" si="4"/>
        <v/>
      </c>
      <c r="AA32" s="64">
        <f>SUM(AA29:AA31)</f>
        <v>1058.8919999999998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21.5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21.5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21.5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21.5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8.9699999999999989</v>
      </c>
      <c r="C52" s="88">
        <f t="shared" si="10"/>
        <v>4.8629999999999995</v>
      </c>
      <c r="D52" s="88">
        <f t="shared" si="10"/>
        <v>5.7090000000000014</v>
      </c>
      <c r="E52" s="88">
        <f t="shared" si="10"/>
        <v>6.7499999999999991</v>
      </c>
      <c r="F52" s="88">
        <f t="shared" si="10"/>
        <v>4.79</v>
      </c>
      <c r="G52" s="88">
        <f t="shared" si="10"/>
        <v>55.483000000000004</v>
      </c>
      <c r="H52" s="88">
        <f t="shared" si="10"/>
        <v>71.757999999999996</v>
      </c>
      <c r="I52" s="88">
        <f t="shared" si="10"/>
        <v>37.227000000000004</v>
      </c>
      <c r="J52" s="88">
        <f t="shared" si="10"/>
        <v>32.234999999999999</v>
      </c>
      <c r="K52" s="88">
        <f t="shared" si="10"/>
        <v>69.760999999999996</v>
      </c>
      <c r="L52" s="88">
        <f t="shared" si="10"/>
        <v>27.265999999999998</v>
      </c>
      <c r="M52" s="88">
        <f t="shared" si="10"/>
        <v>28.219000000000001</v>
      </c>
      <c r="N52" s="88">
        <f t="shared" si="10"/>
        <v>28.009</v>
      </c>
      <c r="O52" s="88">
        <f t="shared" si="10"/>
        <v>33.097000000000001</v>
      </c>
      <c r="P52" s="88">
        <f t="shared" si="10"/>
        <v>53.244999999999997</v>
      </c>
      <c r="Q52" s="88">
        <f t="shared" si="10"/>
        <v>96.535000000000011</v>
      </c>
      <c r="R52" s="88">
        <f t="shared" si="10"/>
        <v>78.719000000000008</v>
      </c>
      <c r="S52" s="88">
        <f t="shared" si="10"/>
        <v>99.135999999999996</v>
      </c>
      <c r="T52" s="88">
        <f t="shared" si="10"/>
        <v>53.85</v>
      </c>
      <c r="U52" s="88">
        <f t="shared" si="10"/>
        <v>60.252000000000002</v>
      </c>
      <c r="V52" s="88">
        <f t="shared" si="10"/>
        <v>43.917999999999999</v>
      </c>
      <c r="W52" s="88">
        <f t="shared" si="10"/>
        <v>66.367999999999995</v>
      </c>
      <c r="X52" s="88">
        <f t="shared" si="10"/>
        <v>59.233999999999995</v>
      </c>
      <c r="Y52" s="88">
        <f t="shared" si="10"/>
        <v>54.998000000000005</v>
      </c>
      <c r="Z52" s="89" t="str">
        <f t="shared" si="10"/>
        <v/>
      </c>
      <c r="AA52" s="104">
        <f>SUM(B52:Z52)</f>
        <v>1080.3919999999998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8.9700000000000006</v>
      </c>
      <c r="C4" s="18">
        <v>4.8630000000000004</v>
      </c>
      <c r="D4" s="18">
        <v>5.7089999999999996</v>
      </c>
      <c r="E4" s="18">
        <v>6.7499999999999991</v>
      </c>
      <c r="F4" s="18">
        <v>4.79</v>
      </c>
      <c r="G4" s="18">
        <v>55.483000000000004</v>
      </c>
      <c r="H4" s="18">
        <v>71.75800000000001</v>
      </c>
      <c r="I4" s="18">
        <v>37.214000000000006</v>
      </c>
      <c r="J4" s="18">
        <v>32.234999999999999</v>
      </c>
      <c r="K4" s="18">
        <v>69.76100000000001</v>
      </c>
      <c r="L4" s="18">
        <v>27.265999999999998</v>
      </c>
      <c r="M4" s="18">
        <v>28.218999999999994</v>
      </c>
      <c r="N4" s="18">
        <v>28.009</v>
      </c>
      <c r="O4" s="18">
        <v>33.097000000000001</v>
      </c>
      <c r="P4" s="18">
        <v>53.244999999999997</v>
      </c>
      <c r="Q4" s="18">
        <v>96.535000000000011</v>
      </c>
      <c r="R4" s="18">
        <v>78.718999999999994</v>
      </c>
      <c r="S4" s="18">
        <v>99.11999999999999</v>
      </c>
      <c r="T4" s="18">
        <v>53.849999999999987</v>
      </c>
      <c r="U4" s="18">
        <v>60.281999999999996</v>
      </c>
      <c r="V4" s="18">
        <v>43.917999999999999</v>
      </c>
      <c r="W4" s="18">
        <v>66.367999999999995</v>
      </c>
      <c r="X4" s="18">
        <v>59.233999999999995</v>
      </c>
      <c r="Y4" s="18">
        <v>54.997999999999998</v>
      </c>
      <c r="Z4" s="19"/>
      <c r="AA4" s="20">
        <f>SUM(B4:Z4)</f>
        <v>1080.393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77.88</v>
      </c>
      <c r="C7" s="28">
        <v>77.25</v>
      </c>
      <c r="D7" s="28">
        <v>76.42</v>
      </c>
      <c r="E7" s="28">
        <v>73.72</v>
      </c>
      <c r="F7" s="28">
        <v>76.040000000000006</v>
      </c>
      <c r="G7" s="28">
        <v>84.03</v>
      </c>
      <c r="H7" s="28">
        <v>107.79</v>
      </c>
      <c r="I7" s="28">
        <v>134.82</v>
      </c>
      <c r="J7" s="28">
        <v>122.4</v>
      </c>
      <c r="K7" s="28">
        <v>94.35</v>
      </c>
      <c r="L7" s="28">
        <v>74.91</v>
      </c>
      <c r="M7" s="28">
        <v>54.02</v>
      </c>
      <c r="N7" s="28">
        <v>63.93</v>
      </c>
      <c r="O7" s="28">
        <v>69.5</v>
      </c>
      <c r="P7" s="28">
        <v>91.53</v>
      </c>
      <c r="Q7" s="28">
        <v>104.11</v>
      </c>
      <c r="R7" s="28">
        <v>98.03</v>
      </c>
      <c r="S7" s="28">
        <v>108.26</v>
      </c>
      <c r="T7" s="28">
        <v>122.79</v>
      </c>
      <c r="U7" s="28">
        <v>152.66</v>
      </c>
      <c r="V7" s="28">
        <v>109</v>
      </c>
      <c r="W7" s="28">
        <v>98.97</v>
      </c>
      <c r="X7" s="28">
        <v>96.36</v>
      </c>
      <c r="Y7" s="28">
        <v>95.61</v>
      </c>
      <c r="Z7" s="29"/>
      <c r="AA7" s="30">
        <f>IF(SUM(B7:Z7)&lt;&gt;0,AVERAGEIF(B7:Z7,"&lt;&gt;"""),"")</f>
        <v>94.349166666666676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18.457999999999998</v>
      </c>
      <c r="H14" s="57">
        <v>8.3490000000000002</v>
      </c>
      <c r="I14" s="57">
        <v>6.59</v>
      </c>
      <c r="J14" s="57">
        <v>5</v>
      </c>
      <c r="K14" s="57">
        <v>32.067999999999998</v>
      </c>
      <c r="L14" s="57"/>
      <c r="M14" s="57">
        <v>3.4459999999999997</v>
      </c>
      <c r="N14" s="57">
        <v>4.3760000000000003</v>
      </c>
      <c r="O14" s="57">
        <v>9.9930000000000003</v>
      </c>
      <c r="P14" s="57">
        <v>23.732000000000003</v>
      </c>
      <c r="Q14" s="57"/>
      <c r="R14" s="57">
        <v>14.147</v>
      </c>
      <c r="S14" s="57"/>
      <c r="T14" s="57">
        <v>6.1630000000000003</v>
      </c>
      <c r="U14" s="57">
        <v>3.75</v>
      </c>
      <c r="V14" s="57">
        <v>3.17</v>
      </c>
      <c r="W14" s="57">
        <v>2.1630000000000003</v>
      </c>
      <c r="X14" s="57">
        <v>2.044</v>
      </c>
      <c r="Y14" s="57">
        <v>1.5150000000000001</v>
      </c>
      <c r="Z14" s="58"/>
      <c r="AA14" s="59">
        <f t="shared" si="0"/>
        <v>144.964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18.457999999999998</v>
      </c>
      <c r="H16" s="62">
        <f t="shared" si="1"/>
        <v>8.3490000000000002</v>
      </c>
      <c r="I16" s="62">
        <f t="shared" si="1"/>
        <v>6.59</v>
      </c>
      <c r="J16" s="62">
        <f t="shared" si="1"/>
        <v>5</v>
      </c>
      <c r="K16" s="62">
        <f t="shared" si="1"/>
        <v>32.067999999999998</v>
      </c>
      <c r="L16" s="62">
        <f t="shared" si="1"/>
        <v>0</v>
      </c>
      <c r="M16" s="62">
        <f t="shared" si="1"/>
        <v>3.4459999999999997</v>
      </c>
      <c r="N16" s="62">
        <f t="shared" si="1"/>
        <v>4.3760000000000003</v>
      </c>
      <c r="O16" s="62">
        <f t="shared" si="1"/>
        <v>9.9930000000000003</v>
      </c>
      <c r="P16" s="62">
        <f t="shared" si="1"/>
        <v>23.732000000000003</v>
      </c>
      <c r="Q16" s="62">
        <f t="shared" si="1"/>
        <v>0</v>
      </c>
      <c r="R16" s="62">
        <f t="shared" si="1"/>
        <v>14.147</v>
      </c>
      <c r="S16" s="62">
        <f t="shared" si="1"/>
        <v>0</v>
      </c>
      <c r="T16" s="62">
        <f t="shared" si="1"/>
        <v>6.1630000000000003</v>
      </c>
      <c r="U16" s="62">
        <f t="shared" si="1"/>
        <v>3.75</v>
      </c>
      <c r="V16" s="62">
        <f t="shared" si="1"/>
        <v>3.17</v>
      </c>
      <c r="W16" s="62">
        <f t="shared" si="1"/>
        <v>2.1630000000000003</v>
      </c>
      <c r="X16" s="62">
        <f t="shared" si="1"/>
        <v>2.044</v>
      </c>
      <c r="Y16" s="62">
        <f t="shared" si="1"/>
        <v>1.5150000000000001</v>
      </c>
      <c r="Z16" s="63" t="str">
        <f t="shared" si="1"/>
        <v/>
      </c>
      <c r="AA16" s="64">
        <f>SUM(AA10:AA15)</f>
        <v>144.964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4.9710000000000001</v>
      </c>
      <c r="C20" s="77">
        <v>0.84899999999999998</v>
      </c>
      <c r="D20" s="77">
        <v>2.0369999999999999</v>
      </c>
      <c r="E20" s="77">
        <v>3.069</v>
      </c>
      <c r="F20" s="77">
        <v>0.88700000000000001</v>
      </c>
      <c r="G20" s="77">
        <v>14.724</v>
      </c>
      <c r="H20" s="77">
        <v>15.15</v>
      </c>
      <c r="I20" s="77">
        <v>12.673</v>
      </c>
      <c r="J20" s="77">
        <v>12.079000000000002</v>
      </c>
      <c r="K20" s="77">
        <v>12.034000000000001</v>
      </c>
      <c r="L20" s="77">
        <v>12.324</v>
      </c>
      <c r="M20" s="77">
        <v>12.22</v>
      </c>
      <c r="N20" s="77">
        <v>12.143000000000001</v>
      </c>
      <c r="O20" s="77">
        <v>11.944999999999999</v>
      </c>
      <c r="P20" s="77">
        <v>11.37</v>
      </c>
      <c r="Q20" s="77">
        <v>11.064</v>
      </c>
      <c r="R20" s="77">
        <v>13.855000000000002</v>
      </c>
      <c r="S20" s="77">
        <v>10.724</v>
      </c>
      <c r="T20" s="77">
        <v>10.895</v>
      </c>
      <c r="U20" s="77">
        <v>10.875999999999999</v>
      </c>
      <c r="V20" s="77">
        <v>13.726000000000001</v>
      </c>
      <c r="W20" s="77">
        <v>14.733999999999998</v>
      </c>
      <c r="X20" s="77">
        <v>14.161</v>
      </c>
      <c r="Y20" s="77">
        <v>11.683999999999999</v>
      </c>
      <c r="Z20" s="78"/>
      <c r="AA20" s="79">
        <f t="shared" si="2"/>
        <v>250.19399999999999</v>
      </c>
    </row>
    <row r="21" spans="1:27" ht="24.95" customHeight="1" x14ac:dyDescent="0.2">
      <c r="A21" s="75" t="s">
        <v>16</v>
      </c>
      <c r="B21" s="80">
        <v>3.9990000000000001</v>
      </c>
      <c r="C21" s="81">
        <v>4.0140000000000002</v>
      </c>
      <c r="D21" s="81">
        <v>3.6719999999999997</v>
      </c>
      <c r="E21" s="81">
        <v>3.681</v>
      </c>
      <c r="F21" s="81">
        <v>3.9029999999999996</v>
      </c>
      <c r="G21" s="81">
        <v>22.301000000000002</v>
      </c>
      <c r="H21" s="81">
        <v>32.058999999999997</v>
      </c>
      <c r="I21" s="81">
        <v>17.951000000000001</v>
      </c>
      <c r="J21" s="81">
        <v>15.156000000000001</v>
      </c>
      <c r="K21" s="81">
        <v>25.658999999999999</v>
      </c>
      <c r="L21" s="81">
        <v>14.942</v>
      </c>
      <c r="M21" s="81">
        <v>12.553000000000001</v>
      </c>
      <c r="N21" s="81">
        <v>11.49</v>
      </c>
      <c r="O21" s="81">
        <v>11.158999999999999</v>
      </c>
      <c r="P21" s="81">
        <v>18.143000000000001</v>
      </c>
      <c r="Q21" s="81">
        <v>5.3709999999999996</v>
      </c>
      <c r="R21" s="81">
        <v>50.716999999999999</v>
      </c>
      <c r="S21" s="81">
        <v>13.295999999999999</v>
      </c>
      <c r="T21" s="81">
        <v>36.792000000000002</v>
      </c>
      <c r="U21" s="81">
        <v>11.456</v>
      </c>
      <c r="V21" s="81">
        <v>27.021999999999998</v>
      </c>
      <c r="W21" s="81">
        <v>49.471000000000004</v>
      </c>
      <c r="X21" s="81">
        <v>43.029000000000003</v>
      </c>
      <c r="Y21" s="81">
        <v>41.798999999999999</v>
      </c>
      <c r="Z21" s="78"/>
      <c r="AA21" s="79">
        <f t="shared" si="2"/>
        <v>479.63499999999993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8.9700000000000006</v>
      </c>
      <c r="C26" s="88">
        <f t="shared" ref="C26:Z26" si="3">IF(LEN(C$2)&gt;0,SUM(C19:C25),"")</f>
        <v>4.8630000000000004</v>
      </c>
      <c r="D26" s="88">
        <f t="shared" si="3"/>
        <v>5.7089999999999996</v>
      </c>
      <c r="E26" s="88">
        <f t="shared" si="3"/>
        <v>6.75</v>
      </c>
      <c r="F26" s="88">
        <f t="shared" si="3"/>
        <v>4.7899999999999991</v>
      </c>
      <c r="G26" s="88">
        <f t="shared" si="3"/>
        <v>37.025000000000006</v>
      </c>
      <c r="H26" s="88">
        <f t="shared" si="3"/>
        <v>47.208999999999996</v>
      </c>
      <c r="I26" s="88">
        <f t="shared" si="3"/>
        <v>30.624000000000002</v>
      </c>
      <c r="J26" s="88">
        <f t="shared" si="3"/>
        <v>27.235000000000003</v>
      </c>
      <c r="K26" s="88">
        <f t="shared" si="3"/>
        <v>37.692999999999998</v>
      </c>
      <c r="L26" s="88">
        <f t="shared" si="3"/>
        <v>27.265999999999998</v>
      </c>
      <c r="M26" s="88">
        <f t="shared" si="3"/>
        <v>24.773000000000003</v>
      </c>
      <c r="N26" s="88">
        <f t="shared" si="3"/>
        <v>23.633000000000003</v>
      </c>
      <c r="O26" s="88">
        <f t="shared" si="3"/>
        <v>23.103999999999999</v>
      </c>
      <c r="P26" s="88">
        <f t="shared" si="3"/>
        <v>29.512999999999998</v>
      </c>
      <c r="Q26" s="88">
        <f t="shared" si="3"/>
        <v>16.434999999999999</v>
      </c>
      <c r="R26" s="88">
        <f t="shared" si="3"/>
        <v>64.572000000000003</v>
      </c>
      <c r="S26" s="88">
        <f t="shared" si="3"/>
        <v>24.02</v>
      </c>
      <c r="T26" s="88">
        <f t="shared" si="3"/>
        <v>47.686999999999998</v>
      </c>
      <c r="U26" s="88">
        <f t="shared" si="3"/>
        <v>22.332000000000001</v>
      </c>
      <c r="V26" s="88">
        <f t="shared" si="3"/>
        <v>40.747999999999998</v>
      </c>
      <c r="W26" s="88">
        <f t="shared" si="3"/>
        <v>64.204999999999998</v>
      </c>
      <c r="X26" s="88">
        <f t="shared" si="3"/>
        <v>57.190000000000005</v>
      </c>
      <c r="Y26" s="88">
        <f t="shared" si="3"/>
        <v>53.482999999999997</v>
      </c>
      <c r="Z26" s="89" t="str">
        <f t="shared" si="3"/>
        <v/>
      </c>
      <c r="AA26" s="90">
        <f>SUM(AA19:AA25)</f>
        <v>729.82899999999995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8.9700000000000006</v>
      </c>
      <c r="C30" s="77">
        <v>4.8630000000000004</v>
      </c>
      <c r="D30" s="77">
        <v>5.7089999999999996</v>
      </c>
      <c r="E30" s="77">
        <v>6.75</v>
      </c>
      <c r="F30" s="77">
        <v>4.79</v>
      </c>
      <c r="G30" s="77">
        <v>55.482999999999997</v>
      </c>
      <c r="H30" s="77">
        <v>55.558</v>
      </c>
      <c r="I30" s="77">
        <v>37.213999999999999</v>
      </c>
      <c r="J30" s="77">
        <v>32.234999999999999</v>
      </c>
      <c r="K30" s="77">
        <v>69.760999999999996</v>
      </c>
      <c r="L30" s="77">
        <v>27.265999999999998</v>
      </c>
      <c r="M30" s="77">
        <v>28.219000000000001</v>
      </c>
      <c r="N30" s="77">
        <v>28.009</v>
      </c>
      <c r="O30" s="77">
        <v>33.097000000000001</v>
      </c>
      <c r="P30" s="77">
        <v>53.244999999999997</v>
      </c>
      <c r="Q30" s="77">
        <v>16.434999999999999</v>
      </c>
      <c r="R30" s="77">
        <v>78.718999999999994</v>
      </c>
      <c r="S30" s="77">
        <v>24.02</v>
      </c>
      <c r="T30" s="77">
        <v>53.85</v>
      </c>
      <c r="U30" s="77">
        <v>26.082000000000001</v>
      </c>
      <c r="V30" s="77">
        <v>43.917999999999999</v>
      </c>
      <c r="W30" s="77">
        <v>66.367999999999995</v>
      </c>
      <c r="X30" s="77">
        <v>59.234000000000002</v>
      </c>
      <c r="Y30" s="77">
        <v>54.997999999999998</v>
      </c>
      <c r="Z30" s="78"/>
      <c r="AA30" s="79">
        <f>SUM(B30:Z30)</f>
        <v>874.79300000000001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8.9700000000000006</v>
      </c>
      <c r="C32" s="62">
        <f t="shared" ref="C32:Z32" si="4">IF(LEN(C$2)&gt;0,SUM(C29:C31),"")</f>
        <v>4.8630000000000004</v>
      </c>
      <c r="D32" s="62">
        <f t="shared" si="4"/>
        <v>5.7089999999999996</v>
      </c>
      <c r="E32" s="62">
        <f t="shared" si="4"/>
        <v>6.75</v>
      </c>
      <c r="F32" s="62">
        <f t="shared" si="4"/>
        <v>4.79</v>
      </c>
      <c r="G32" s="62">
        <f t="shared" si="4"/>
        <v>55.482999999999997</v>
      </c>
      <c r="H32" s="62">
        <f t="shared" si="4"/>
        <v>55.558</v>
      </c>
      <c r="I32" s="62">
        <f t="shared" si="4"/>
        <v>37.213999999999999</v>
      </c>
      <c r="J32" s="62">
        <f t="shared" si="4"/>
        <v>32.234999999999999</v>
      </c>
      <c r="K32" s="62">
        <f t="shared" si="4"/>
        <v>69.760999999999996</v>
      </c>
      <c r="L32" s="62">
        <f t="shared" si="4"/>
        <v>27.265999999999998</v>
      </c>
      <c r="M32" s="62">
        <f t="shared" si="4"/>
        <v>28.219000000000001</v>
      </c>
      <c r="N32" s="62">
        <f t="shared" si="4"/>
        <v>28.009</v>
      </c>
      <c r="O32" s="62">
        <f t="shared" si="4"/>
        <v>33.097000000000001</v>
      </c>
      <c r="P32" s="62">
        <f t="shared" si="4"/>
        <v>53.244999999999997</v>
      </c>
      <c r="Q32" s="62">
        <f t="shared" si="4"/>
        <v>16.434999999999999</v>
      </c>
      <c r="R32" s="62">
        <f t="shared" si="4"/>
        <v>78.718999999999994</v>
      </c>
      <c r="S32" s="62">
        <f t="shared" si="4"/>
        <v>24.02</v>
      </c>
      <c r="T32" s="62">
        <f t="shared" si="4"/>
        <v>53.85</v>
      </c>
      <c r="U32" s="62">
        <f t="shared" si="4"/>
        <v>26.082000000000001</v>
      </c>
      <c r="V32" s="62">
        <f t="shared" si="4"/>
        <v>43.917999999999999</v>
      </c>
      <c r="W32" s="62">
        <f t="shared" si="4"/>
        <v>66.367999999999995</v>
      </c>
      <c r="X32" s="62">
        <f t="shared" si="4"/>
        <v>59.234000000000002</v>
      </c>
      <c r="Y32" s="62">
        <f t="shared" si="4"/>
        <v>54.997999999999998</v>
      </c>
      <c r="Z32" s="63" t="str">
        <f t="shared" si="4"/>
        <v/>
      </c>
      <c r="AA32" s="64">
        <f>SUM(AA29:AA31)</f>
        <v>874.79300000000001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16.2</v>
      </c>
      <c r="I39" s="99"/>
      <c r="J39" s="99"/>
      <c r="K39" s="99"/>
      <c r="L39" s="99"/>
      <c r="M39" s="99"/>
      <c r="N39" s="99"/>
      <c r="O39" s="99"/>
      <c r="P39" s="99"/>
      <c r="Q39" s="99">
        <v>80.099999999999994</v>
      </c>
      <c r="R39" s="99"/>
      <c r="S39" s="99">
        <v>75.099999999999994</v>
      </c>
      <c r="T39" s="99"/>
      <c r="U39" s="99">
        <v>34.200000000000003</v>
      </c>
      <c r="V39" s="99"/>
      <c r="W39" s="99"/>
      <c r="X39" s="99"/>
      <c r="Y39" s="99"/>
      <c r="Z39" s="100"/>
      <c r="AA39" s="79">
        <f t="shared" si="5"/>
        <v>205.59999999999997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16.2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80.099999999999994</v>
      </c>
      <c r="R40" s="88">
        <f t="shared" si="6"/>
        <v>0</v>
      </c>
      <c r="S40" s="88">
        <f t="shared" si="6"/>
        <v>75.099999999999994</v>
      </c>
      <c r="T40" s="88">
        <f t="shared" si="6"/>
        <v>0</v>
      </c>
      <c r="U40" s="88">
        <f t="shared" si="6"/>
        <v>34.200000000000003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205.59999999999997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16.2</v>
      </c>
      <c r="I47" s="99"/>
      <c r="J47" s="99"/>
      <c r="K47" s="99"/>
      <c r="L47" s="99"/>
      <c r="M47" s="99"/>
      <c r="N47" s="99"/>
      <c r="O47" s="99"/>
      <c r="P47" s="99"/>
      <c r="Q47" s="99">
        <v>80.099999999999994</v>
      </c>
      <c r="R47" s="99"/>
      <c r="S47" s="99">
        <v>75.099999999999994</v>
      </c>
      <c r="T47" s="99"/>
      <c r="U47" s="99">
        <v>34.200000000000003</v>
      </c>
      <c r="V47" s="99"/>
      <c r="W47" s="99"/>
      <c r="X47" s="99"/>
      <c r="Y47" s="99"/>
      <c r="Z47" s="100"/>
      <c r="AA47" s="79">
        <f t="shared" si="7"/>
        <v>205.59999999999997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16.2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80.099999999999994</v>
      </c>
      <c r="R49" s="88">
        <f t="shared" si="8"/>
        <v>0</v>
      </c>
      <c r="S49" s="88">
        <f t="shared" si="8"/>
        <v>75.099999999999994</v>
      </c>
      <c r="T49" s="88">
        <f t="shared" si="8"/>
        <v>0</v>
      </c>
      <c r="U49" s="88">
        <f t="shared" si="8"/>
        <v>34.200000000000003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205.59999999999997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8.9700000000000006</v>
      </c>
      <c r="C52" s="88">
        <f t="shared" ref="C52:Z52" si="10">IF(LEN(C$2)&gt;0,SUM(C10:C15)+C26+C40,"")</f>
        <v>4.8630000000000004</v>
      </c>
      <c r="D52" s="88">
        <f t="shared" si="10"/>
        <v>5.7089999999999996</v>
      </c>
      <c r="E52" s="88">
        <f t="shared" si="10"/>
        <v>6.75</v>
      </c>
      <c r="F52" s="88">
        <f t="shared" si="10"/>
        <v>4.7899999999999991</v>
      </c>
      <c r="G52" s="88">
        <f t="shared" si="10"/>
        <v>55.483000000000004</v>
      </c>
      <c r="H52" s="88">
        <f t="shared" si="10"/>
        <v>71.757999999999996</v>
      </c>
      <c r="I52" s="88">
        <f t="shared" si="10"/>
        <v>37.213999999999999</v>
      </c>
      <c r="J52" s="88">
        <f t="shared" si="10"/>
        <v>32.234999999999999</v>
      </c>
      <c r="K52" s="88">
        <f t="shared" si="10"/>
        <v>69.760999999999996</v>
      </c>
      <c r="L52" s="88">
        <f t="shared" si="10"/>
        <v>27.265999999999998</v>
      </c>
      <c r="M52" s="88">
        <f t="shared" si="10"/>
        <v>28.219000000000001</v>
      </c>
      <c r="N52" s="88">
        <f t="shared" si="10"/>
        <v>28.009000000000004</v>
      </c>
      <c r="O52" s="88">
        <f t="shared" si="10"/>
        <v>33.097000000000001</v>
      </c>
      <c r="P52" s="88">
        <f t="shared" si="10"/>
        <v>53.245000000000005</v>
      </c>
      <c r="Q52" s="88">
        <f t="shared" si="10"/>
        <v>96.534999999999997</v>
      </c>
      <c r="R52" s="88">
        <f t="shared" si="10"/>
        <v>78.719000000000008</v>
      </c>
      <c r="S52" s="88">
        <f t="shared" si="10"/>
        <v>99.11999999999999</v>
      </c>
      <c r="T52" s="88">
        <f t="shared" si="10"/>
        <v>53.849999999999994</v>
      </c>
      <c r="U52" s="88">
        <f t="shared" si="10"/>
        <v>60.282000000000004</v>
      </c>
      <c r="V52" s="88">
        <f t="shared" si="10"/>
        <v>43.917999999999999</v>
      </c>
      <c r="W52" s="88">
        <f t="shared" si="10"/>
        <v>66.367999999999995</v>
      </c>
      <c r="X52" s="88">
        <f t="shared" si="10"/>
        <v>59.234000000000002</v>
      </c>
      <c r="Y52" s="88">
        <f t="shared" si="10"/>
        <v>54.997999999999998</v>
      </c>
      <c r="Z52" s="89" t="str">
        <f t="shared" si="10"/>
        <v/>
      </c>
      <c r="AA52" s="104">
        <f>SUM(B52:Z52)</f>
        <v>1080.393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16.2</v>
      </c>
      <c r="I4" s="18">
        <v>-21.5</v>
      </c>
      <c r="J4" s="18"/>
      <c r="K4" s="18"/>
      <c r="L4" s="18"/>
      <c r="M4" s="18"/>
      <c r="N4" s="18"/>
      <c r="O4" s="18"/>
      <c r="P4" s="18"/>
      <c r="Q4" s="18">
        <v>80.099999999999994</v>
      </c>
      <c r="R4" s="18"/>
      <c r="S4" s="18">
        <v>75.099999999999994</v>
      </c>
      <c r="T4" s="18"/>
      <c r="U4" s="18">
        <v>34.200000000000003</v>
      </c>
      <c r="V4" s="18"/>
      <c r="W4" s="18"/>
      <c r="X4" s="18"/>
      <c r="Y4" s="18"/>
      <c r="Z4" s="19"/>
      <c r="AA4" s="111">
        <f>SUM(B4:Z4)</f>
        <v>184.09999999999997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77.88</v>
      </c>
      <c r="C7" s="117">
        <v>77.25</v>
      </c>
      <c r="D7" s="117">
        <v>76.42</v>
      </c>
      <c r="E7" s="117">
        <v>73.72</v>
      </c>
      <c r="F7" s="117">
        <v>76.040000000000006</v>
      </c>
      <c r="G7" s="117">
        <v>84.03</v>
      </c>
      <c r="H7" s="117">
        <v>107.79</v>
      </c>
      <c r="I7" s="117">
        <v>134.82</v>
      </c>
      <c r="J7" s="117">
        <v>122.4</v>
      </c>
      <c r="K7" s="117">
        <v>94.35</v>
      </c>
      <c r="L7" s="117">
        <v>74.91</v>
      </c>
      <c r="M7" s="117">
        <v>54.02</v>
      </c>
      <c r="N7" s="117">
        <v>63.93</v>
      </c>
      <c r="O7" s="117">
        <v>69.5</v>
      </c>
      <c r="P7" s="117">
        <v>91.53</v>
      </c>
      <c r="Q7" s="117">
        <v>104.11</v>
      </c>
      <c r="R7" s="117">
        <v>98.03</v>
      </c>
      <c r="S7" s="117">
        <v>108.26</v>
      </c>
      <c r="T7" s="117">
        <v>122.79</v>
      </c>
      <c r="U7" s="117">
        <v>152.66</v>
      </c>
      <c r="V7" s="117">
        <v>109</v>
      </c>
      <c r="W7" s="117">
        <v>98.97</v>
      </c>
      <c r="X7" s="117">
        <v>96.36</v>
      </c>
      <c r="Y7" s="117">
        <v>95.61</v>
      </c>
      <c r="Z7" s="118"/>
      <c r="AA7" s="119">
        <f>IF(SUM(B7:Z7)&lt;&gt;0,AVERAGEIF(B7:Z7,"&lt;&gt;"""),"")</f>
        <v>94.349166666666676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21.5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21.5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16.2</v>
      </c>
      <c r="I23" s="133"/>
      <c r="J23" s="133"/>
      <c r="K23" s="133"/>
      <c r="L23" s="133"/>
      <c r="M23" s="133"/>
      <c r="N23" s="133"/>
      <c r="O23" s="133"/>
      <c r="P23" s="133"/>
      <c r="Q23" s="133">
        <v>80.099999999999994</v>
      </c>
      <c r="R23" s="133"/>
      <c r="S23" s="133">
        <v>75.099999999999994</v>
      </c>
      <c r="T23" s="133"/>
      <c r="U23" s="133">
        <v>34.200000000000003</v>
      </c>
      <c r="V23" s="133"/>
      <c r="W23" s="133"/>
      <c r="X23" s="133"/>
      <c r="Y23" s="133"/>
      <c r="Z23" s="131"/>
      <c r="AA23" s="132">
        <f t="shared" si="2"/>
        <v>205.59999999999997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16.2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80.099999999999994</v>
      </c>
      <c r="R24" s="135">
        <f t="shared" si="3"/>
        <v>0</v>
      </c>
      <c r="S24" s="135">
        <f t="shared" si="3"/>
        <v>75.099999999999994</v>
      </c>
      <c r="T24" s="135">
        <f t="shared" si="3"/>
        <v>0</v>
      </c>
      <c r="U24" s="135">
        <f t="shared" si="3"/>
        <v>34.200000000000003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205.59999999999997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2024-09-18T13:38:11Z</dcterms:created>
  <dcterms:modified xsi:type="dcterms:W3CDTF">2024-09-18T13:38:13Z</dcterms:modified>
</cp:coreProperties>
</file>