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<sst xmlns="http://schemas.openxmlformats.org/spreadsheetml/2006/main" count="119" uniqueCount="54">
  <si>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17/09/2024 16:42:26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</si>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</sst>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DD-4BD9-A5E0-7F522BE05AB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DD-4BD9-A5E0-7F522BE05AB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4DD-4BD9-A5E0-7F522BE05AB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0.5</c:v>
                </c:pt>
                <c:pt idx="1">
                  <c:v>0.47</c:v>
                </c:pt>
                <c:pt idx="2">
                  <c:v>0.24</c:v>
                </c:pt>
                <c:pt idx="3">
                  <c:v>0.48</c:v>
                </c:pt>
                <c:pt idx="4">
                  <c:v>0.49</c:v>
                </c:pt>
                <c:pt idx="6">
                  <c:v>0.71</c:v>
                </c:pt>
                <c:pt idx="7">
                  <c:v>1.18</c:v>
                </c:pt>
                <c:pt idx="18">
                  <c:v>0.23</c:v>
                </c:pt>
                <c:pt idx="21">
                  <c:v>0.23</c:v>
                </c:pt>
                <c:pt idx="22">
                  <c:v>0.48</c:v>
                </c:pt>
                <c:pt idx="23">
                  <c:v>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DD-4BD9-A5E0-7F522BE05AB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4DD-4BD9-A5E0-7F522BE05AB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DD-4BD9-A5E0-7F522BE05AB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DD-4BD9-A5E0-7F522BE05AB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4DD-4BD9-A5E0-7F522BE05AB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4DD-4BD9-A5E0-7F522BE05AB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29.687999999999999</c:v>
                </c:pt>
                <c:pt idx="1">
                  <c:v>32.5</c:v>
                </c:pt>
                <c:pt idx="2">
                  <c:v>41.05</c:v>
                </c:pt>
                <c:pt idx="3">
                  <c:v>42.112000000000002</c:v>
                </c:pt>
                <c:pt idx="4">
                  <c:v>40.731999999999999</c:v>
                </c:pt>
                <c:pt idx="5">
                  <c:v>45</c:v>
                </c:pt>
                <c:pt idx="6">
                  <c:v>25.100999999999999</c:v>
                </c:pt>
                <c:pt idx="7">
                  <c:v>16.140999999999998</c:v>
                </c:pt>
                <c:pt idx="8">
                  <c:v>6</c:v>
                </c:pt>
                <c:pt idx="9">
                  <c:v>41.875</c:v>
                </c:pt>
                <c:pt idx="10">
                  <c:v>47.454999999999998</c:v>
                </c:pt>
                <c:pt idx="11">
                  <c:v>27.594999999999999</c:v>
                </c:pt>
                <c:pt idx="12">
                  <c:v>37.332999999999998</c:v>
                </c:pt>
                <c:pt idx="13">
                  <c:v>30</c:v>
                </c:pt>
                <c:pt idx="15">
                  <c:v>58.066000000000003</c:v>
                </c:pt>
                <c:pt idx="16">
                  <c:v>43.215000000000003</c:v>
                </c:pt>
                <c:pt idx="17">
                  <c:v>17.388000000000002</c:v>
                </c:pt>
                <c:pt idx="18">
                  <c:v>41.984999999999999</c:v>
                </c:pt>
                <c:pt idx="19">
                  <c:v>30.378</c:v>
                </c:pt>
                <c:pt idx="21">
                  <c:v>43.9</c:v>
                </c:pt>
                <c:pt idx="22">
                  <c:v>42.682000000000002</c:v>
                </c:pt>
                <c:pt idx="23">
                  <c:v>40.997999999999998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DD-4BD9-A5E0-7F522BE05AB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46.9</c:v>
                </c:pt>
                <c:pt idx="21">
                  <c:v>29.1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DD-4BD9-A5E0-7F522BE05AB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18.82</c:v>
                </c:pt>
                <c:pt idx="6">
                  <c:v>9.5340000000000007</c:v>
                </c:pt>
                <c:pt idx="7">
                  <c:v>6.7569999999999997</c:v>
                </c:pt>
                <c:pt idx="10">
                  <c:v>9.8369999999999997</c:v>
                </c:pt>
                <c:pt idx="11">
                  <c:v>21.52</c:v>
                </c:pt>
                <c:pt idx="12">
                  <c:v>26.259999999999998</c:v>
                </c:pt>
                <c:pt idx="13">
                  <c:v>15.845000000000001</c:v>
                </c:pt>
                <c:pt idx="14">
                  <c:v>35.307000000000002</c:v>
                </c:pt>
                <c:pt idx="15">
                  <c:v>4.6300000000000008</c:v>
                </c:pt>
                <c:pt idx="16">
                  <c:v>4.2830000000000004</c:v>
                </c:pt>
                <c:pt idx="18">
                  <c:v>7.9000000000000001E-2</c:v>
                </c:pt>
                <c:pt idx="19">
                  <c:v>9.0790000000000006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DD-4BD9-A5E0-7F522BE05AB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4DD-4BD9-A5E0-7F522BE05AB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4DD-4BD9-A5E0-7F522BE05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95.55</c:v>
                </c:pt>
                <c:pt idx="1">
                  <c:v>92</c:v>
                </c:pt>
                <c:pt idx="2">
                  <c:v>88.14</c:v>
                </c:pt>
                <c:pt idx="3">
                  <c:v>84.71</c:v>
                </c:pt>
                <c:pt idx="4">
                  <c:v>84.57</c:v>
                </c:pt>
                <c:pt idx="5">
                  <c:v>104</c:v>
                </c:pt>
                <c:pt idx="6">
                  <c:v>120.49</c:v>
                </c:pt>
                <c:pt idx="7">
                  <c:v>145.13999999999999</c:v>
                </c:pt>
                <c:pt idx="8">
                  <c:v>125</c:v>
                </c:pt>
                <c:pt idx="9">
                  <c:v>103.5</c:v>
                </c:pt>
                <c:pt idx="10">
                  <c:v>100.49</c:v>
                </c:pt>
                <c:pt idx="11">
                  <c:v>91.18</c:v>
                </c:pt>
                <c:pt idx="12">
                  <c:v>100.5</c:v>
                </c:pt>
                <c:pt idx="13">
                  <c:v>82.5</c:v>
                </c:pt>
                <c:pt idx="14">
                  <c:v>66.72</c:v>
                </c:pt>
                <c:pt idx="15">
                  <c:v>91.46</c:v>
                </c:pt>
                <c:pt idx="16">
                  <c:v>103.57</c:v>
                </c:pt>
                <c:pt idx="17">
                  <c:v>173.97</c:v>
                </c:pt>
                <c:pt idx="18">
                  <c:v>128.58000000000001</c:v>
                </c:pt>
                <c:pt idx="19">
                  <c:v>290.61</c:v>
                </c:pt>
                <c:pt idx="20">
                  <c:v>157.66</c:v>
                </c:pt>
                <c:pt idx="21">
                  <c:v>111.78</c:v>
                </c:pt>
                <c:pt idx="22">
                  <c:v>105.94</c:v>
                </c:pt>
                <c:pt idx="23">
                  <c:v>100.37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4DD-4BD9-A5E0-7F522BE05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DC-4DEF-A0F0-FE87D4CCDD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3">
                  <c:v>3.3</c:v>
                </c:pt>
                <c:pt idx="4">
                  <c:v>3.3</c:v>
                </c:pt>
                <c:pt idx="6">
                  <c:v>3.3</c:v>
                </c:pt>
                <c:pt idx="8">
                  <c:v>3.3</c:v>
                </c:pt>
                <c:pt idx="13">
                  <c:v>3.3</c:v>
                </c:pt>
                <c:pt idx="14">
                  <c:v>3.3</c:v>
                </c:pt>
                <c:pt idx="15">
                  <c:v>3.3</c:v>
                </c:pt>
                <c:pt idx="16">
                  <c:v>3.3</c:v>
                </c:pt>
                <c:pt idx="18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DC-4DEF-A0F0-FE87D4CCDD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10.071</c:v>
                </c:pt>
                <c:pt idx="1">
                  <c:v>9.9599999999999991</c:v>
                </c:pt>
                <c:pt idx="2">
                  <c:v>9.9670000000000005</c:v>
                </c:pt>
                <c:pt idx="3">
                  <c:v>11.138</c:v>
                </c:pt>
                <c:pt idx="4">
                  <c:v>11.119</c:v>
                </c:pt>
                <c:pt idx="5">
                  <c:v>10.255000000000001</c:v>
                </c:pt>
                <c:pt idx="6">
                  <c:v>14.223000000000001</c:v>
                </c:pt>
                <c:pt idx="7">
                  <c:v>11.321</c:v>
                </c:pt>
                <c:pt idx="8">
                  <c:v>13.441000000000001</c:v>
                </c:pt>
                <c:pt idx="9">
                  <c:v>13.603</c:v>
                </c:pt>
                <c:pt idx="10">
                  <c:v>16.25</c:v>
                </c:pt>
                <c:pt idx="11">
                  <c:v>10.983999999999998</c:v>
                </c:pt>
                <c:pt idx="12">
                  <c:v>0.04</c:v>
                </c:pt>
                <c:pt idx="13">
                  <c:v>11.058999999999999</c:v>
                </c:pt>
                <c:pt idx="14">
                  <c:v>0.32</c:v>
                </c:pt>
                <c:pt idx="15">
                  <c:v>13.285</c:v>
                </c:pt>
                <c:pt idx="16">
                  <c:v>15.477</c:v>
                </c:pt>
                <c:pt idx="17">
                  <c:v>10.649999999999999</c:v>
                </c:pt>
                <c:pt idx="18">
                  <c:v>15.629999999999999</c:v>
                </c:pt>
                <c:pt idx="19">
                  <c:v>13.183</c:v>
                </c:pt>
                <c:pt idx="20">
                  <c:v>5.13</c:v>
                </c:pt>
                <c:pt idx="21">
                  <c:v>14.782</c:v>
                </c:pt>
                <c:pt idx="22">
                  <c:v>12.9</c:v>
                </c:pt>
                <c:pt idx="23">
                  <c:v>12.040000000000001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DC-4DEF-A0F0-FE87D4CCDD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17.135999999999999</c:v>
                </c:pt>
                <c:pt idx="1">
                  <c:v>21.274000000000001</c:v>
                </c:pt>
                <c:pt idx="2">
                  <c:v>29.773</c:v>
                </c:pt>
                <c:pt idx="3">
                  <c:v>26.762999999999998</c:v>
                </c:pt>
                <c:pt idx="4">
                  <c:v>24.759</c:v>
                </c:pt>
                <c:pt idx="5">
                  <c:v>4.8069999999999995</c:v>
                </c:pt>
                <c:pt idx="6">
                  <c:v>17.822000000000003</c:v>
                </c:pt>
                <c:pt idx="7">
                  <c:v>12.698</c:v>
                </c:pt>
                <c:pt idx="8">
                  <c:v>32.949999999999996</c:v>
                </c:pt>
                <c:pt idx="9">
                  <c:v>28.264999999999997</c:v>
                </c:pt>
                <c:pt idx="10">
                  <c:v>41.041999999999994</c:v>
                </c:pt>
                <c:pt idx="11">
                  <c:v>38.131</c:v>
                </c:pt>
                <c:pt idx="12">
                  <c:v>19.350999999999999</c:v>
                </c:pt>
                <c:pt idx="13">
                  <c:v>31.486000000000001</c:v>
                </c:pt>
                <c:pt idx="14">
                  <c:v>31.686999999999998</c:v>
                </c:pt>
                <c:pt idx="15">
                  <c:v>45.666000000000004</c:v>
                </c:pt>
                <c:pt idx="16">
                  <c:v>27.796000000000003</c:v>
                </c:pt>
                <c:pt idx="17">
                  <c:v>19.645</c:v>
                </c:pt>
                <c:pt idx="18">
                  <c:v>12.249000000000001</c:v>
                </c:pt>
                <c:pt idx="19">
                  <c:v>12.5</c:v>
                </c:pt>
                <c:pt idx="20">
                  <c:v>30.838000000000001</c:v>
                </c:pt>
                <c:pt idx="21">
                  <c:v>39.043999999999997</c:v>
                </c:pt>
                <c:pt idx="22">
                  <c:v>22.308</c:v>
                </c:pt>
                <c:pt idx="23">
                  <c:v>22.681000000000001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DC-4DEF-A0F0-FE87D4CCDD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DC-4DEF-A0F0-FE87D4CCDD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DC-4DEF-A0F0-FE87D4CCDD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55.965000000000003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DC-4DEF-A0F0-FE87D4CCDD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FDC-4DEF-A0F0-FE87D4CCDD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DC-4DEF-A0F0-FE87D4CCDD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FDC-4DEF-A0F0-FE87D4CCDD6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48.6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DC-4DEF-A0F0-FE87D4CCDD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2.9809999999999999</c:v>
                </c:pt>
                <c:pt idx="1">
                  <c:v>1.736</c:v>
                </c:pt>
                <c:pt idx="2">
                  <c:v>1.5499999999999998</c:v>
                </c:pt>
                <c:pt idx="3">
                  <c:v>1.391</c:v>
                </c:pt>
                <c:pt idx="4">
                  <c:v>2.044</c:v>
                </c:pt>
                <c:pt idx="5">
                  <c:v>0.186</c:v>
                </c:pt>
                <c:pt idx="7">
                  <c:v>5.8999999999999997E-2</c:v>
                </c:pt>
                <c:pt idx="8">
                  <c:v>6.5570000000000004</c:v>
                </c:pt>
                <c:pt idx="9">
                  <c:v>7.0000000000000001E-3</c:v>
                </c:pt>
                <c:pt idx="15">
                  <c:v>0.44500000000000001</c:v>
                </c:pt>
                <c:pt idx="16">
                  <c:v>0.92500000000000004</c:v>
                </c:pt>
                <c:pt idx="17">
                  <c:v>5.093</c:v>
                </c:pt>
                <c:pt idx="18">
                  <c:v>7.915</c:v>
                </c:pt>
                <c:pt idx="19">
                  <c:v>13.773999999999999</c:v>
                </c:pt>
                <c:pt idx="20">
                  <c:v>10.956</c:v>
                </c:pt>
                <c:pt idx="21">
                  <c:v>19.437999999999999</c:v>
                </c:pt>
                <c:pt idx="22">
                  <c:v>7.9539999999999997</c:v>
                </c:pt>
                <c:pt idx="23">
                  <c:v>6.7370000000000001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DC-4DEF-A0F0-FE87D4CCDD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DC-4DEF-A0F0-FE87D4CCDD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FDC-4DEF-A0F0-FE87D4CCD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95.55</c:v>
                </c:pt>
                <c:pt idx="1">
                  <c:v>92</c:v>
                </c:pt>
                <c:pt idx="2">
                  <c:v>88.14</c:v>
                </c:pt>
                <c:pt idx="3">
                  <c:v>84.71</c:v>
                </c:pt>
                <c:pt idx="4">
                  <c:v>84.57</c:v>
                </c:pt>
                <c:pt idx="5">
                  <c:v>104</c:v>
                </c:pt>
                <c:pt idx="6">
                  <c:v>120.49</c:v>
                </c:pt>
                <c:pt idx="7">
                  <c:v>145.13999999999999</c:v>
                </c:pt>
                <c:pt idx="8">
                  <c:v>125</c:v>
                </c:pt>
                <c:pt idx="9">
                  <c:v>103.5</c:v>
                </c:pt>
                <c:pt idx="10">
                  <c:v>100.49</c:v>
                </c:pt>
                <c:pt idx="11">
                  <c:v>91.18</c:v>
                </c:pt>
                <c:pt idx="12">
                  <c:v>100.5</c:v>
                </c:pt>
                <c:pt idx="13">
                  <c:v>82.5</c:v>
                </c:pt>
                <c:pt idx="14">
                  <c:v>66.72</c:v>
                </c:pt>
                <c:pt idx="15">
                  <c:v>91.46</c:v>
                </c:pt>
                <c:pt idx="16">
                  <c:v>103.57</c:v>
                </c:pt>
                <c:pt idx="17">
                  <c:v>173.97</c:v>
                </c:pt>
                <c:pt idx="18">
                  <c:v>128.58000000000001</c:v>
                </c:pt>
                <c:pt idx="19">
                  <c:v>290.61</c:v>
                </c:pt>
                <c:pt idx="20">
                  <c:v>157.66</c:v>
                </c:pt>
                <c:pt idx="21">
                  <c:v>111.78</c:v>
                </c:pt>
                <c:pt idx="22">
                  <c:v>105.94</c:v>
                </c:pt>
                <c:pt idx="23">
                  <c:v>100.37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DC-4DEF-A0F0-FE87D4CCD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30.187999999999999</v>
      </c>
      <c r="C4" s="18">
        <v>32.97</v>
      </c>
      <c r="D4" s="18">
        <v>41.29</v>
      </c>
      <c r="E4" s="18">
        <v>42.591999999999999</v>
      </c>
      <c r="F4" s="18">
        <v>41.222000000000001</v>
      </c>
      <c r="G4" s="18">
        <v>63.82</v>
      </c>
      <c r="H4" s="18">
        <v>35.344999999999999</v>
      </c>
      <c r="I4" s="18">
        <v>24.077999999999996</v>
      </c>
      <c r="J4" s="18">
        <v>56.2</v>
      </c>
      <c r="K4" s="18">
        <v>41.875</v>
      </c>
      <c r="L4" s="18">
        <v>57.291999999999994</v>
      </c>
      <c r="M4" s="18">
        <v>49.115000000000002</v>
      </c>
      <c r="N4" s="18">
        <v>75.393000000000001</v>
      </c>
      <c r="O4" s="18">
        <v>45.845000000000006</v>
      </c>
      <c r="P4" s="18">
        <v>35.307000000000002</v>
      </c>
      <c r="Q4" s="18">
        <v>62.696000000000005</v>
      </c>
      <c r="R4" s="18">
        <v>47.498000000000005</v>
      </c>
      <c r="S4" s="18">
        <v>37.388000000000005</v>
      </c>
      <c r="T4" s="18">
        <v>42.293999999999997</v>
      </c>
      <c r="U4" s="18">
        <v>39.457000000000001</v>
      </c>
      <c r="V4" s="18">
        <v>46.9</v>
      </c>
      <c r="W4" s="18">
        <v>73.22999999999999</v>
      </c>
      <c r="X4" s="18">
        <v>43.161999999999992</v>
      </c>
      <c r="Y4" s="18">
        <v>41.457999999999998</v>
      </c>
      <c r="Z4" s="19"/>
      <c r="AA4" s="20">
        <f>SUM(B4:Z4)</f>
        <v>1106.6150000000002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95.55</v>
      </c>
      <c r="C7" s="28">
        <v>92</v>
      </c>
      <c r="D7" s="28">
        <v>88.14</v>
      </c>
      <c r="E7" s="28">
        <v>84.71</v>
      </c>
      <c r="F7" s="28">
        <v>84.57</v>
      </c>
      <c r="G7" s="28">
        <v>104</v>
      </c>
      <c r="H7" s="28">
        <v>120.49</v>
      </c>
      <c r="I7" s="28">
        <v>145.13999999999999</v>
      </c>
      <c r="J7" s="28">
        <v>125</v>
      </c>
      <c r="K7" s="28">
        <v>103.5</v>
      </c>
      <c r="L7" s="28">
        <v>100.49</v>
      </c>
      <c r="M7" s="28">
        <v>91.18</v>
      </c>
      <c r="N7" s="28">
        <v>100.5</v>
      </c>
      <c r="O7" s="28">
        <v>82.5</v>
      </c>
      <c r="P7" s="28">
        <v>66.72</v>
      </c>
      <c r="Q7" s="28">
        <v>91.46</v>
      </c>
      <c r="R7" s="28">
        <v>103.57</v>
      </c>
      <c r="S7" s="28">
        <v>173.97</v>
      </c>
      <c r="T7" s="28">
        <v>128.58000000000001</v>
      </c>
      <c r="U7" s="28">
        <v>290.61</v>
      </c>
      <c r="V7" s="28">
        <v>157.66</v>
      </c>
      <c r="W7" s="28">
        <v>111.78</v>
      </c>
      <c r="X7" s="28">
        <v>105.94</v>
      </c>
      <c r="Y7" s="28">
        <v>100.37</v>
      </c>
      <c r="Z7" s="29"/>
      <c r="AA7" s="30">
        <f>IF(SUM(B7:Z7)&lt;&gt;0,AVERAGEIF(B7:Z7,"&lt;&gt;"""),"")</f>
        <v>114.51791666666666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29.687999999999999</v>
      </c>
      <c r="C12" s="52">
        <v>32.5</v>
      </c>
      <c r="D12" s="52">
        <v>41.05</v>
      </c>
      <c r="E12" s="52">
        <v>42.112000000000002</v>
      </c>
      <c r="F12" s="52">
        <v>40.731999999999999</v>
      </c>
      <c r="G12" s="52">
        <v>45</v>
      </c>
      <c r="H12" s="52">
        <v>25.100999999999999</v>
      </c>
      <c r="I12" s="52">
        <v>16.140999999999998</v>
      </c>
      <c r="J12" s="52">
        <v>6</v>
      </c>
      <c r="K12" s="52">
        <v>41.875</v>
      </c>
      <c r="L12" s="52">
        <v>47.454999999999998</v>
      </c>
      <c r="M12" s="52">
        <v>27.594999999999999</v>
      </c>
      <c r="N12" s="52">
        <v>37.332999999999998</v>
      </c>
      <c r="O12" s="52">
        <v>30</v>
      </c>
      <c r="P12" s="52"/>
      <c r="Q12" s="52">
        <v>58.066000000000003</v>
      </c>
      <c r="R12" s="52">
        <v>43.215000000000003</v>
      </c>
      <c r="S12" s="52">
        <v>17.388000000000002</v>
      </c>
      <c r="T12" s="52">
        <v>41.984999999999999</v>
      </c>
      <c r="U12" s="52">
        <v>30.378</v>
      </c>
      <c r="V12" s="52"/>
      <c r="W12" s="52">
        <v>43.9</v>
      </c>
      <c r="X12" s="52">
        <v>42.682000000000002</v>
      </c>
      <c r="Y12" s="52">
        <v>40.997999999999998</v>
      </c>
      <c r="Z12" s="53"/>
      <c r="AA12" s="54">
        <f t="shared" si="0"/>
        <v>781.19400000000019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18.82</v>
      </c>
      <c r="H14" s="57">
        <v>9.5340000000000007</v>
      </c>
      <c r="I14" s="57">
        <v>6.7569999999999997</v>
      </c>
      <c r="J14" s="57"/>
      <c r="K14" s="57"/>
      <c r="L14" s="57">
        <v>9.8369999999999997</v>
      </c>
      <c r="M14" s="57">
        <v>21.52</v>
      </c>
      <c r="N14" s="57">
        <v>26.259999999999998</v>
      </c>
      <c r="O14" s="57">
        <v>15.845000000000001</v>
      </c>
      <c r="P14" s="57">
        <v>35.307000000000002</v>
      </c>
      <c r="Q14" s="57">
        <v>4.6300000000000008</v>
      </c>
      <c r="R14" s="57">
        <v>4.2830000000000004</v>
      </c>
      <c r="S14" s="57"/>
      <c r="T14" s="57">
        <v>7.9000000000000001E-2</v>
      </c>
      <c r="U14" s="57">
        <v>9.0790000000000006</v>
      </c>
      <c r="V14" s="57"/>
      <c r="W14" s="57"/>
      <c r="X14" s="57"/>
      <c r="Y14" s="57"/>
      <c r="Z14" s="58"/>
      <c r="AA14" s="59">
        <f t="shared" si="0"/>
        <v>161.95099999999999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29.687999999999999</v>
      </c>
      <c r="C16" s="62">
        <f t="shared" si="1"/>
        <v>32.5</v>
      </c>
      <c r="D16" s="62">
        <f t="shared" si="1"/>
        <v>41.05</v>
      </c>
      <c r="E16" s="62">
        <f t="shared" si="1"/>
        <v>42.112000000000002</v>
      </c>
      <c r="F16" s="62">
        <f t="shared" si="1"/>
        <v>40.731999999999999</v>
      </c>
      <c r="G16" s="62">
        <f t="shared" si="1"/>
        <v>63.82</v>
      </c>
      <c r="H16" s="62">
        <f t="shared" si="1"/>
        <v>34.634999999999998</v>
      </c>
      <c r="I16" s="62">
        <f t="shared" si="1"/>
        <v>22.897999999999996</v>
      </c>
      <c r="J16" s="62">
        <f t="shared" si="1"/>
        <v>6</v>
      </c>
      <c r="K16" s="62">
        <f t="shared" si="1"/>
        <v>41.875</v>
      </c>
      <c r="L16" s="62">
        <f t="shared" si="1"/>
        <v>57.292000000000002</v>
      </c>
      <c r="M16" s="62">
        <f t="shared" si="1"/>
        <v>49.114999999999995</v>
      </c>
      <c r="N16" s="62">
        <f t="shared" si="1"/>
        <v>63.592999999999996</v>
      </c>
      <c r="O16" s="62">
        <f t="shared" si="1"/>
        <v>45.844999999999999</v>
      </c>
      <c r="P16" s="62">
        <f t="shared" si="1"/>
        <v>35.307000000000002</v>
      </c>
      <c r="Q16" s="62">
        <f t="shared" si="1"/>
        <v>62.696000000000005</v>
      </c>
      <c r="R16" s="62">
        <f t="shared" si="1"/>
        <v>47.498000000000005</v>
      </c>
      <c r="S16" s="62">
        <f t="shared" si="1"/>
        <v>17.388000000000002</v>
      </c>
      <c r="T16" s="62">
        <f t="shared" si="1"/>
        <v>42.064</v>
      </c>
      <c r="U16" s="62">
        <f t="shared" si="1"/>
        <v>39.457000000000001</v>
      </c>
      <c r="V16" s="62">
        <f t="shared" si="1"/>
        <v>0</v>
      </c>
      <c r="W16" s="62">
        <f t="shared" si="1"/>
        <v>43.9</v>
      </c>
      <c r="X16" s="62">
        <f t="shared" si="1"/>
        <v>42.682000000000002</v>
      </c>
      <c r="Y16" s="62">
        <f t="shared" si="1"/>
        <v>40.997999999999998</v>
      </c>
      <c r="Z16" s="63" t="str">
        <f t="shared" si="1"/>
        <v/>
      </c>
      <c r="AA16" s="64">
        <f>SUM(AA10:AA15)</f>
        <v>943.14500000000021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</v>
      </c>
      <c r="C21" s="81">
        <v>0.47</v>
      </c>
      <c r="D21" s="81">
        <v>0.24</v>
      </c>
      <c r="E21" s="81">
        <v>0.48</v>
      </c>
      <c r="F21" s="81">
        <v>0.49</v>
      </c>
      <c r="G21" s="81"/>
      <c r="H21" s="81">
        <v>0.71</v>
      </c>
      <c r="I21" s="81">
        <v>1.18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0.23</v>
      </c>
      <c r="U21" s="81"/>
      <c r="V21" s="81"/>
      <c r="W21" s="81">
        <v>0.23</v>
      </c>
      <c r="X21" s="81">
        <v>0.48</v>
      </c>
      <c r="Y21" s="81">
        <v>0.46</v>
      </c>
      <c r="Z21" s="78"/>
      <c r="AA21" s="79">
        <f t="shared" si="2"/>
        <v>5.47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0.5</v>
      </c>
      <c r="C26" s="88">
        <f t="shared" si="3"/>
        <v>0.47</v>
      </c>
      <c r="D26" s="88">
        <f t="shared" si="3"/>
        <v>0.24</v>
      </c>
      <c r="E26" s="88">
        <f t="shared" si="3"/>
        <v>0.48</v>
      </c>
      <c r="F26" s="88">
        <f t="shared" si="3"/>
        <v>0.49</v>
      </c>
      <c r="G26" s="88">
        <f t="shared" si="3"/>
        <v>0</v>
      </c>
      <c r="H26" s="88">
        <f t="shared" si="3"/>
        <v>0.71</v>
      </c>
      <c r="I26" s="88">
        <f t="shared" si="3"/>
        <v>1.18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20</v>
      </c>
      <c r="T26" s="88">
        <f t="shared" si="3"/>
        <v>0.23</v>
      </c>
      <c r="U26" s="88">
        <f t="shared" si="3"/>
        <v>0</v>
      </c>
      <c r="V26" s="88">
        <f t="shared" si="3"/>
        <v>0</v>
      </c>
      <c r="W26" s="88">
        <f t="shared" si="3"/>
        <v>0.23</v>
      </c>
      <c r="X26" s="88">
        <f t="shared" si="3"/>
        <v>0.48</v>
      </c>
      <c r="Y26" s="88">
        <f t="shared" si="3"/>
        <v>0.46</v>
      </c>
      <c r="Z26" s="89" t="str">
        <f t="shared" si="3"/>
        <v/>
      </c>
      <c r="AA26" s="90">
        <f>SUM(AA19:AA25)</f>
        <v>25.47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30.187999999999999</v>
      </c>
      <c r="C30" s="77">
        <v>32.97</v>
      </c>
      <c r="D30" s="77">
        <v>41.29</v>
      </c>
      <c r="E30" s="77">
        <v>42.591999999999999</v>
      </c>
      <c r="F30" s="77">
        <v>41.222000000000001</v>
      </c>
      <c r="G30" s="77">
        <v>63.82</v>
      </c>
      <c r="H30" s="77">
        <v>35.344999999999999</v>
      </c>
      <c r="I30" s="77">
        <v>24.077999999999999</v>
      </c>
      <c r="J30" s="77">
        <v>6</v>
      </c>
      <c r="K30" s="77">
        <v>41.875</v>
      </c>
      <c r="L30" s="77">
        <v>57.292000000000002</v>
      </c>
      <c r="M30" s="77">
        <v>49.115000000000002</v>
      </c>
      <c r="N30" s="77">
        <v>63.593000000000004</v>
      </c>
      <c r="O30" s="77">
        <v>45.844999999999999</v>
      </c>
      <c r="P30" s="77">
        <v>35.307000000000002</v>
      </c>
      <c r="Q30" s="77">
        <v>62.695999999999998</v>
      </c>
      <c r="R30" s="77">
        <v>47.497999999999998</v>
      </c>
      <c r="S30" s="77">
        <v>37.387999999999998</v>
      </c>
      <c r="T30" s="77">
        <v>42.293999999999997</v>
      </c>
      <c r="U30" s="77">
        <v>39.457000000000001</v>
      </c>
      <c r="V30" s="77"/>
      <c r="W30" s="77">
        <v>44.13</v>
      </c>
      <c r="X30" s="77">
        <v>43.161999999999999</v>
      </c>
      <c r="Y30" s="77">
        <v>41.457999999999998</v>
      </c>
      <c r="Z30" s="78"/>
      <c r="AA30" s="79">
        <f>SUM(B30:Z30)</f>
        <v>968.61500000000012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30.187999999999999</v>
      </c>
      <c r="C32" s="62">
        <f t="shared" ref="C32:Z32" si="4">IF(LEN(C$2)&gt;0,SUM(C29:C31),"")</f>
        <v>32.97</v>
      </c>
      <c r="D32" s="62">
        <f t="shared" si="4"/>
        <v>41.29</v>
      </c>
      <c r="E32" s="62">
        <f t="shared" si="4"/>
        <v>42.591999999999999</v>
      </c>
      <c r="F32" s="62">
        <f t="shared" si="4"/>
        <v>41.222000000000001</v>
      </c>
      <c r="G32" s="62">
        <f t="shared" si="4"/>
        <v>63.82</v>
      </c>
      <c r="H32" s="62">
        <f t="shared" si="4"/>
        <v>35.344999999999999</v>
      </c>
      <c r="I32" s="62">
        <f t="shared" si="4"/>
        <v>24.077999999999999</v>
      </c>
      <c r="J32" s="62">
        <f t="shared" si="4"/>
        <v>6</v>
      </c>
      <c r="K32" s="62">
        <f t="shared" si="4"/>
        <v>41.875</v>
      </c>
      <c r="L32" s="62">
        <f t="shared" si="4"/>
        <v>57.292000000000002</v>
      </c>
      <c r="M32" s="62">
        <f t="shared" si="4"/>
        <v>49.115000000000002</v>
      </c>
      <c r="N32" s="62">
        <f t="shared" si="4"/>
        <v>63.593000000000004</v>
      </c>
      <c r="O32" s="62">
        <f t="shared" si="4"/>
        <v>45.844999999999999</v>
      </c>
      <c r="P32" s="62">
        <f t="shared" si="4"/>
        <v>35.307000000000002</v>
      </c>
      <c r="Q32" s="62">
        <f t="shared" si="4"/>
        <v>62.695999999999998</v>
      </c>
      <c r="R32" s="62">
        <f t="shared" si="4"/>
        <v>47.497999999999998</v>
      </c>
      <c r="S32" s="62">
        <f t="shared" si="4"/>
        <v>37.387999999999998</v>
      </c>
      <c r="T32" s="62">
        <f t="shared" si="4"/>
        <v>42.293999999999997</v>
      </c>
      <c r="U32" s="62">
        <f t="shared" si="4"/>
        <v>39.457000000000001</v>
      </c>
      <c r="V32" s="62">
        <f t="shared" si="4"/>
        <v>0</v>
      </c>
      <c r="W32" s="62">
        <f t="shared" si="4"/>
        <v>44.13</v>
      </c>
      <c r="X32" s="62">
        <f t="shared" si="4"/>
        <v>43.161999999999999</v>
      </c>
      <c r="Y32" s="62">
        <f t="shared" si="4"/>
        <v>41.457999999999998</v>
      </c>
      <c r="Z32" s="63" t="str">
        <f t="shared" si="4"/>
        <v/>
      </c>
      <c r="AA32" s="64">
        <f>SUM(AA29:AA31)</f>
        <v>968.61500000000012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50.2</v>
      </c>
      <c r="K39" s="99"/>
      <c r="L39" s="99"/>
      <c r="M39" s="99"/>
      <c r="N39" s="99">
        <v>11.8</v>
      </c>
      <c r="O39" s="99"/>
      <c r="P39" s="99"/>
      <c r="Q39" s="99"/>
      <c r="R39" s="99"/>
      <c r="S39" s="99"/>
      <c r="T39" s="99"/>
      <c r="U39" s="99"/>
      <c r="V39" s="99">
        <v>46.9</v>
      </c>
      <c r="W39" s="99">
        <v>29.1</v>
      </c>
      <c r="X39" s="99"/>
      <c r="Y39" s="99"/>
      <c r="Z39" s="100"/>
      <c r="AA39" s="79">
        <f t="shared" si="5"/>
        <v>138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50.2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11.8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46.9</v>
      </c>
      <c r="W40" s="88">
        <f t="shared" si="6"/>
        <v>29.1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50.2</v>
      </c>
      <c r="K47" s="99"/>
      <c r="L47" s="99"/>
      <c r="M47" s="99"/>
      <c r="N47" s="99">
        <v>11.8</v>
      </c>
      <c r="O47" s="99"/>
      <c r="P47" s="99"/>
      <c r="Q47" s="99"/>
      <c r="R47" s="99"/>
      <c r="S47" s="99"/>
      <c r="T47" s="99"/>
      <c r="U47" s="99"/>
      <c r="V47" s="99">
        <v>46.9</v>
      </c>
      <c r="W47" s="99">
        <v>29.1</v>
      </c>
      <c r="X47" s="99"/>
      <c r="Y47" s="99"/>
      <c r="Z47" s="100"/>
      <c r="AA47" s="79">
        <f t="shared" si="7"/>
        <v>138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50.2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11.8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46.9</v>
      </c>
      <c r="W49" s="88">
        <f t="shared" si="8"/>
        <v>29.1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30.187999999999999</v>
      </c>
      <c r="C52" s="88">
        <f t="shared" si="10"/>
        <v>32.97</v>
      </c>
      <c r="D52" s="88">
        <f t="shared" si="10"/>
        <v>41.29</v>
      </c>
      <c r="E52" s="88">
        <f t="shared" si="10"/>
        <v>42.591999999999999</v>
      </c>
      <c r="F52" s="88">
        <f t="shared" si="10"/>
        <v>41.222000000000001</v>
      </c>
      <c r="G52" s="88">
        <f t="shared" si="10"/>
        <v>63.82</v>
      </c>
      <c r="H52" s="88">
        <f t="shared" si="10"/>
        <v>35.344999999999999</v>
      </c>
      <c r="I52" s="88">
        <f t="shared" si="10"/>
        <v>24.077999999999996</v>
      </c>
      <c r="J52" s="88">
        <f t="shared" si="10"/>
        <v>56.2</v>
      </c>
      <c r="K52" s="88">
        <f t="shared" si="10"/>
        <v>41.875</v>
      </c>
      <c r="L52" s="88">
        <f t="shared" si="10"/>
        <v>57.292000000000002</v>
      </c>
      <c r="M52" s="88">
        <f t="shared" si="10"/>
        <v>49.114999999999995</v>
      </c>
      <c r="N52" s="88">
        <f t="shared" si="10"/>
        <v>75.393000000000001</v>
      </c>
      <c r="O52" s="88">
        <f t="shared" si="10"/>
        <v>45.844999999999999</v>
      </c>
      <c r="P52" s="88">
        <f t="shared" si="10"/>
        <v>35.307000000000002</v>
      </c>
      <c r="Q52" s="88">
        <f t="shared" si="10"/>
        <v>62.696000000000005</v>
      </c>
      <c r="R52" s="88">
        <f t="shared" si="10"/>
        <v>47.498000000000005</v>
      </c>
      <c r="S52" s="88">
        <f t="shared" si="10"/>
        <v>37.388000000000005</v>
      </c>
      <c r="T52" s="88">
        <f t="shared" si="10"/>
        <v>42.293999999999997</v>
      </c>
      <c r="U52" s="88">
        <f t="shared" si="10"/>
        <v>39.457000000000001</v>
      </c>
      <c r="V52" s="88">
        <f t="shared" si="10"/>
        <v>46.9</v>
      </c>
      <c r="W52" s="88">
        <f t="shared" si="10"/>
        <v>73.22999999999999</v>
      </c>
      <c r="X52" s="88">
        <f t="shared" si="10"/>
        <v>43.161999999999999</v>
      </c>
      <c r="Y52" s="88">
        <f t="shared" si="10"/>
        <v>41.457999999999998</v>
      </c>
      <c r="Z52" s="89" t="str">
        <f t="shared" si="10"/>
        <v/>
      </c>
      <c r="AA52" s="104">
        <f>SUM(B52:Z52)</f>
        <v>1106.6150000000002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30.188000000000002</v>
      </c>
      <c r="C4" s="18">
        <v>32.97</v>
      </c>
      <c r="D4" s="18">
        <v>41.29</v>
      </c>
      <c r="E4" s="18">
        <v>42.591999999999999</v>
      </c>
      <c r="F4" s="18">
        <v>41.222000000000001</v>
      </c>
      <c r="G4" s="18">
        <v>63.848000000000006</v>
      </c>
      <c r="H4" s="18">
        <v>35.344999999999999</v>
      </c>
      <c r="I4" s="18">
        <v>24.077999999999999</v>
      </c>
      <c r="J4" s="18">
        <v>56.24799999999999</v>
      </c>
      <c r="K4" s="18">
        <v>41.874999999999993</v>
      </c>
      <c r="L4" s="18">
        <v>57.292000000000002</v>
      </c>
      <c r="M4" s="18">
        <v>49.115000000000002</v>
      </c>
      <c r="N4" s="18">
        <v>75.355999999999995</v>
      </c>
      <c r="O4" s="18">
        <v>45.844999999999999</v>
      </c>
      <c r="P4" s="18">
        <v>35.306999999999995</v>
      </c>
      <c r="Q4" s="18">
        <v>62.696000000000005</v>
      </c>
      <c r="R4" s="18">
        <v>47.49799999999999</v>
      </c>
      <c r="S4" s="18">
        <v>37.388000000000005</v>
      </c>
      <c r="T4" s="18">
        <v>42.293999999999997</v>
      </c>
      <c r="U4" s="18">
        <v>39.457000000000001</v>
      </c>
      <c r="V4" s="18">
        <v>46.923999999999999</v>
      </c>
      <c r="W4" s="18">
        <v>73.263999999999996</v>
      </c>
      <c r="X4" s="18">
        <v>43.161999999999999</v>
      </c>
      <c r="Y4" s="18">
        <v>41.457999999999998</v>
      </c>
      <c r="Z4" s="19"/>
      <c r="AA4" s="20">
        <f>SUM(B4:Z4)</f>
        <v>1106.7120000000002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95.55</v>
      </c>
      <c r="C7" s="28">
        <v>92</v>
      </c>
      <c r="D7" s="28">
        <v>88.14</v>
      </c>
      <c r="E7" s="28">
        <v>84.71</v>
      </c>
      <c r="F7" s="28">
        <v>84.57</v>
      </c>
      <c r="G7" s="28">
        <v>104</v>
      </c>
      <c r="H7" s="28">
        <v>120.49</v>
      </c>
      <c r="I7" s="28">
        <v>145.13999999999999</v>
      </c>
      <c r="J7" s="28">
        <v>125</v>
      </c>
      <c r="K7" s="28">
        <v>103.5</v>
      </c>
      <c r="L7" s="28">
        <v>100.49</v>
      </c>
      <c r="M7" s="28">
        <v>91.18</v>
      </c>
      <c r="N7" s="28">
        <v>100.5</v>
      </c>
      <c r="O7" s="28">
        <v>82.5</v>
      </c>
      <c r="P7" s="28">
        <v>66.72</v>
      </c>
      <c r="Q7" s="28">
        <v>91.46</v>
      </c>
      <c r="R7" s="28">
        <v>103.57</v>
      </c>
      <c r="S7" s="28">
        <v>173.97</v>
      </c>
      <c r="T7" s="28">
        <v>128.58000000000001</v>
      </c>
      <c r="U7" s="28">
        <v>290.61</v>
      </c>
      <c r="V7" s="28">
        <v>157.66</v>
      </c>
      <c r="W7" s="28">
        <v>111.78</v>
      </c>
      <c r="X7" s="28">
        <v>105.94</v>
      </c>
      <c r="Y7" s="28">
        <v>100.37</v>
      </c>
      <c r="Z7" s="29"/>
      <c r="AA7" s="30">
        <f>IF(SUM(B7:Z7)&lt;&gt;0,AVERAGEIF(B7:Z7,"&lt;&gt;"""),"")</f>
        <v>114.51791666666666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</v>
      </c>
      <c r="T13" s="52"/>
      <c r="U13" s="52"/>
      <c r="V13" s="52"/>
      <c r="W13" s="52"/>
      <c r="X13" s="52"/>
      <c r="Y13" s="52"/>
      <c r="Z13" s="53"/>
      <c r="AA13" s="54">
        <f t="shared" si="0"/>
        <v>2</v>
      </c>
    </row>
    <row r="14" spans="1:27" ht="24.95" customHeight="1" x14ac:dyDescent="0.2">
      <c r="A14" s="55" t="s">
        <v>10</v>
      </c>
      <c r="B14" s="56">
        <v>2.9809999999999999</v>
      </c>
      <c r="C14" s="57">
        <v>1.736</v>
      </c>
      <c r="D14" s="57">
        <v>1.5499999999999998</v>
      </c>
      <c r="E14" s="57">
        <v>1.391</v>
      </c>
      <c r="F14" s="57">
        <v>2.044</v>
      </c>
      <c r="G14" s="57">
        <v>0.186</v>
      </c>
      <c r="H14" s="57"/>
      <c r="I14" s="57">
        <v>5.8999999999999997E-2</v>
      </c>
      <c r="J14" s="57">
        <v>6.5570000000000004</v>
      </c>
      <c r="K14" s="57">
        <v>7.0000000000000001E-3</v>
      </c>
      <c r="L14" s="57"/>
      <c r="M14" s="57"/>
      <c r="N14" s="57"/>
      <c r="O14" s="57"/>
      <c r="P14" s="57"/>
      <c r="Q14" s="57">
        <v>0.44500000000000001</v>
      </c>
      <c r="R14" s="57">
        <v>0.92500000000000004</v>
      </c>
      <c r="S14" s="57">
        <v>5.093</v>
      </c>
      <c r="T14" s="57">
        <v>7.915</v>
      </c>
      <c r="U14" s="57">
        <v>13.773999999999999</v>
      </c>
      <c r="V14" s="57">
        <v>10.956</v>
      </c>
      <c r="W14" s="57">
        <v>19.437999999999999</v>
      </c>
      <c r="X14" s="57">
        <v>7.9539999999999997</v>
      </c>
      <c r="Y14" s="57">
        <v>6.7370000000000001</v>
      </c>
      <c r="Z14" s="58"/>
      <c r="AA14" s="59">
        <f t="shared" si="0"/>
        <v>89.74799999999999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2.9809999999999999</v>
      </c>
      <c r="C16" s="62">
        <f t="shared" ref="C16:Z16" si="1">IF(LEN(C$2)&gt;0,SUM(C10:C15),"")</f>
        <v>1.736</v>
      </c>
      <c r="D16" s="62">
        <f t="shared" si="1"/>
        <v>1.5499999999999998</v>
      </c>
      <c r="E16" s="62">
        <f t="shared" si="1"/>
        <v>1.391</v>
      </c>
      <c r="F16" s="62">
        <f t="shared" si="1"/>
        <v>2.044</v>
      </c>
      <c r="G16" s="62">
        <f t="shared" si="1"/>
        <v>0.186</v>
      </c>
      <c r="H16" s="62">
        <f t="shared" si="1"/>
        <v>0</v>
      </c>
      <c r="I16" s="62">
        <f t="shared" si="1"/>
        <v>5.8999999999999997E-2</v>
      </c>
      <c r="J16" s="62">
        <f t="shared" si="1"/>
        <v>6.5570000000000004</v>
      </c>
      <c r="K16" s="62">
        <f t="shared" si="1"/>
        <v>7.0000000000000001E-3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0.44500000000000001</v>
      </c>
      <c r="R16" s="62">
        <f t="shared" si="1"/>
        <v>0.92500000000000004</v>
      </c>
      <c r="S16" s="62">
        <f t="shared" si="1"/>
        <v>7.093</v>
      </c>
      <c r="T16" s="62">
        <f t="shared" si="1"/>
        <v>7.915</v>
      </c>
      <c r="U16" s="62">
        <f t="shared" si="1"/>
        <v>13.773999999999999</v>
      </c>
      <c r="V16" s="62">
        <f t="shared" si="1"/>
        <v>10.956</v>
      </c>
      <c r="W16" s="62">
        <f t="shared" si="1"/>
        <v>19.437999999999999</v>
      </c>
      <c r="X16" s="62">
        <f t="shared" si="1"/>
        <v>7.9539999999999997</v>
      </c>
      <c r="Y16" s="62">
        <f t="shared" si="1"/>
        <v>6.7370000000000001</v>
      </c>
      <c r="Z16" s="63" t="str">
        <f t="shared" si="1"/>
        <v/>
      </c>
      <c r="AA16" s="64">
        <f>SUM(AA10:AA15)</f>
        <v>91.74799999999999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3.3</v>
      </c>
      <c r="F19" s="72">
        <v>3.3</v>
      </c>
      <c r="G19" s="72"/>
      <c r="H19" s="72">
        <v>3.3</v>
      </c>
      <c r="I19" s="72"/>
      <c r="J19" s="72">
        <v>3.3</v>
      </c>
      <c r="K19" s="72"/>
      <c r="L19" s="72"/>
      <c r="M19" s="72"/>
      <c r="N19" s="72"/>
      <c r="O19" s="72">
        <v>3.3</v>
      </c>
      <c r="P19" s="72">
        <v>3.3</v>
      </c>
      <c r="Q19" s="72">
        <v>3.3</v>
      </c>
      <c r="R19" s="72">
        <v>3.3</v>
      </c>
      <c r="S19" s="72"/>
      <c r="T19" s="72">
        <v>6.5</v>
      </c>
      <c r="U19" s="72"/>
      <c r="V19" s="72"/>
      <c r="W19" s="72"/>
      <c r="X19" s="72"/>
      <c r="Y19" s="72"/>
      <c r="Z19" s="73"/>
      <c r="AA19" s="74">
        <f t="shared" ref="AA19:AA25" si="2">SUM(B19:Z19)</f>
        <v>32.900000000000006</v>
      </c>
    </row>
    <row r="20" spans="1:27" ht="24.95" customHeight="1" x14ac:dyDescent="0.2">
      <c r="A20" s="75" t="s">
        <v>15</v>
      </c>
      <c r="B20" s="76">
        <v>10.071</v>
      </c>
      <c r="C20" s="77">
        <v>9.9599999999999991</v>
      </c>
      <c r="D20" s="77">
        <v>9.9670000000000005</v>
      </c>
      <c r="E20" s="77">
        <v>11.138</v>
      </c>
      <c r="F20" s="77">
        <v>11.119</v>
      </c>
      <c r="G20" s="77">
        <v>10.255000000000001</v>
      </c>
      <c r="H20" s="77">
        <v>14.223000000000001</v>
      </c>
      <c r="I20" s="77">
        <v>11.321</v>
      </c>
      <c r="J20" s="77">
        <v>13.441000000000001</v>
      </c>
      <c r="K20" s="77">
        <v>13.603</v>
      </c>
      <c r="L20" s="77">
        <v>16.25</v>
      </c>
      <c r="M20" s="77">
        <v>10.983999999999998</v>
      </c>
      <c r="N20" s="77">
        <v>0.04</v>
      </c>
      <c r="O20" s="77">
        <v>11.058999999999999</v>
      </c>
      <c r="P20" s="77">
        <v>0.32</v>
      </c>
      <c r="Q20" s="77">
        <v>13.285</v>
      </c>
      <c r="R20" s="77">
        <v>15.477</v>
      </c>
      <c r="S20" s="77">
        <v>10.649999999999999</v>
      </c>
      <c r="T20" s="77">
        <v>15.629999999999999</v>
      </c>
      <c r="U20" s="77">
        <v>13.183</v>
      </c>
      <c r="V20" s="77">
        <v>5.13</v>
      </c>
      <c r="W20" s="77">
        <v>14.782</v>
      </c>
      <c r="X20" s="77">
        <v>12.9</v>
      </c>
      <c r="Y20" s="77">
        <v>12.040000000000001</v>
      </c>
      <c r="Z20" s="78"/>
      <c r="AA20" s="79">
        <f t="shared" si="2"/>
        <v>266.82800000000003</v>
      </c>
    </row>
    <row r="21" spans="1:27" ht="24.95" customHeight="1" x14ac:dyDescent="0.2">
      <c r="A21" s="75" t="s">
        <v>16</v>
      </c>
      <c r="B21" s="80">
        <v>17.135999999999999</v>
      </c>
      <c r="C21" s="81">
        <v>21.274000000000001</v>
      </c>
      <c r="D21" s="81">
        <v>29.773</v>
      </c>
      <c r="E21" s="81">
        <v>26.762999999999998</v>
      </c>
      <c r="F21" s="81">
        <v>24.759</v>
      </c>
      <c r="G21" s="81">
        <v>4.8069999999999995</v>
      </c>
      <c r="H21" s="81">
        <v>17.822000000000003</v>
      </c>
      <c r="I21" s="81">
        <v>12.698</v>
      </c>
      <c r="J21" s="81">
        <v>32.949999999999996</v>
      </c>
      <c r="K21" s="81">
        <v>28.264999999999997</v>
      </c>
      <c r="L21" s="81">
        <v>41.041999999999994</v>
      </c>
      <c r="M21" s="81">
        <v>38.131</v>
      </c>
      <c r="N21" s="81">
        <v>19.350999999999999</v>
      </c>
      <c r="O21" s="81">
        <v>31.486000000000001</v>
      </c>
      <c r="P21" s="81">
        <v>31.686999999999998</v>
      </c>
      <c r="Q21" s="81">
        <v>45.666000000000004</v>
      </c>
      <c r="R21" s="81">
        <v>27.796000000000003</v>
      </c>
      <c r="S21" s="81">
        <v>19.645</v>
      </c>
      <c r="T21" s="81">
        <v>12.249000000000001</v>
      </c>
      <c r="U21" s="81">
        <v>12.5</v>
      </c>
      <c r="V21" s="81">
        <v>30.838000000000001</v>
      </c>
      <c r="W21" s="81">
        <v>39.043999999999997</v>
      </c>
      <c r="X21" s="81">
        <v>22.308</v>
      </c>
      <c r="Y21" s="81">
        <v>22.681000000000001</v>
      </c>
      <c r="Z21" s="78"/>
      <c r="AA21" s="79">
        <f t="shared" si="2"/>
        <v>610.67099999999994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55.965000000000003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55.965000000000003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27.207000000000001</v>
      </c>
      <c r="C26" s="88">
        <f t="shared" ref="C26:Z26" si="3">IF(LEN(C$2)&gt;0,SUM(C19:C25),"")</f>
        <v>31.234000000000002</v>
      </c>
      <c r="D26" s="88">
        <f t="shared" si="3"/>
        <v>39.74</v>
      </c>
      <c r="E26" s="88">
        <f t="shared" si="3"/>
        <v>41.200999999999993</v>
      </c>
      <c r="F26" s="88">
        <f t="shared" si="3"/>
        <v>39.177999999999997</v>
      </c>
      <c r="G26" s="88">
        <f t="shared" si="3"/>
        <v>15.062000000000001</v>
      </c>
      <c r="H26" s="88">
        <f t="shared" si="3"/>
        <v>35.344999999999999</v>
      </c>
      <c r="I26" s="88">
        <f t="shared" si="3"/>
        <v>24.018999999999998</v>
      </c>
      <c r="J26" s="88">
        <f t="shared" si="3"/>
        <v>49.690999999999995</v>
      </c>
      <c r="K26" s="88">
        <f t="shared" si="3"/>
        <v>41.867999999999995</v>
      </c>
      <c r="L26" s="88">
        <f t="shared" si="3"/>
        <v>57.291999999999994</v>
      </c>
      <c r="M26" s="88">
        <f t="shared" si="3"/>
        <v>49.114999999999995</v>
      </c>
      <c r="N26" s="88">
        <f t="shared" si="3"/>
        <v>75.355999999999995</v>
      </c>
      <c r="O26" s="88">
        <f t="shared" si="3"/>
        <v>45.844999999999999</v>
      </c>
      <c r="P26" s="88">
        <f t="shared" si="3"/>
        <v>35.306999999999995</v>
      </c>
      <c r="Q26" s="88">
        <f t="shared" si="3"/>
        <v>62.251000000000005</v>
      </c>
      <c r="R26" s="88">
        <f t="shared" si="3"/>
        <v>46.573000000000008</v>
      </c>
      <c r="S26" s="88">
        <f t="shared" si="3"/>
        <v>30.294999999999998</v>
      </c>
      <c r="T26" s="88">
        <f t="shared" si="3"/>
        <v>34.378999999999998</v>
      </c>
      <c r="U26" s="88">
        <f t="shared" si="3"/>
        <v>25.683</v>
      </c>
      <c r="V26" s="88">
        <f t="shared" si="3"/>
        <v>35.968000000000004</v>
      </c>
      <c r="W26" s="88">
        <f t="shared" si="3"/>
        <v>53.825999999999993</v>
      </c>
      <c r="X26" s="88">
        <f t="shared" si="3"/>
        <v>35.207999999999998</v>
      </c>
      <c r="Y26" s="88">
        <f t="shared" si="3"/>
        <v>34.721000000000004</v>
      </c>
      <c r="Z26" s="89" t="str">
        <f t="shared" si="3"/>
        <v/>
      </c>
      <c r="AA26" s="90">
        <f>SUM(AA19:AA25)</f>
        <v>966.36400000000003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30.187999999999999</v>
      </c>
      <c r="C30" s="77">
        <v>32.97</v>
      </c>
      <c r="D30" s="77">
        <v>41.29</v>
      </c>
      <c r="E30" s="77">
        <v>42.591999999999999</v>
      </c>
      <c r="F30" s="77">
        <v>41.222000000000001</v>
      </c>
      <c r="G30" s="77">
        <v>15.247999999999999</v>
      </c>
      <c r="H30" s="77">
        <v>35.344999999999999</v>
      </c>
      <c r="I30" s="77">
        <v>24.077999999999999</v>
      </c>
      <c r="J30" s="77">
        <v>56.247999999999998</v>
      </c>
      <c r="K30" s="77">
        <v>41.875</v>
      </c>
      <c r="L30" s="77">
        <v>57.292000000000002</v>
      </c>
      <c r="M30" s="77">
        <v>49.115000000000002</v>
      </c>
      <c r="N30" s="77">
        <v>75.355999999999995</v>
      </c>
      <c r="O30" s="77">
        <v>45.844999999999999</v>
      </c>
      <c r="P30" s="77">
        <v>35.307000000000002</v>
      </c>
      <c r="Q30" s="77">
        <v>62.695999999999998</v>
      </c>
      <c r="R30" s="77">
        <v>47.497999999999998</v>
      </c>
      <c r="S30" s="77">
        <v>37.387999999999998</v>
      </c>
      <c r="T30" s="77">
        <v>42.293999999999997</v>
      </c>
      <c r="U30" s="77">
        <v>39.457000000000001</v>
      </c>
      <c r="V30" s="77">
        <v>46.923999999999999</v>
      </c>
      <c r="W30" s="77">
        <v>73.263999999999996</v>
      </c>
      <c r="X30" s="77">
        <v>43.161999999999999</v>
      </c>
      <c r="Y30" s="77">
        <v>41.457999999999998</v>
      </c>
      <c r="Z30" s="78"/>
      <c r="AA30" s="79">
        <f>SUM(B30:Z30)</f>
        <v>1058.1120000000001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30.187999999999999</v>
      </c>
      <c r="C32" s="62">
        <f t="shared" ref="C32:Z32" si="4">IF(LEN(C$2)&gt;0,SUM(C29:C31),"")</f>
        <v>32.97</v>
      </c>
      <c r="D32" s="62">
        <f t="shared" si="4"/>
        <v>41.29</v>
      </c>
      <c r="E32" s="62">
        <f t="shared" si="4"/>
        <v>42.591999999999999</v>
      </c>
      <c r="F32" s="62">
        <f t="shared" si="4"/>
        <v>41.222000000000001</v>
      </c>
      <c r="G32" s="62">
        <f t="shared" si="4"/>
        <v>15.247999999999999</v>
      </c>
      <c r="H32" s="62">
        <f t="shared" si="4"/>
        <v>35.344999999999999</v>
      </c>
      <c r="I32" s="62">
        <f t="shared" si="4"/>
        <v>24.077999999999999</v>
      </c>
      <c r="J32" s="62">
        <f t="shared" si="4"/>
        <v>56.247999999999998</v>
      </c>
      <c r="K32" s="62">
        <f t="shared" si="4"/>
        <v>41.875</v>
      </c>
      <c r="L32" s="62">
        <f t="shared" si="4"/>
        <v>57.292000000000002</v>
      </c>
      <c r="M32" s="62">
        <f t="shared" si="4"/>
        <v>49.115000000000002</v>
      </c>
      <c r="N32" s="62">
        <f t="shared" si="4"/>
        <v>75.355999999999995</v>
      </c>
      <c r="O32" s="62">
        <f t="shared" si="4"/>
        <v>45.844999999999999</v>
      </c>
      <c r="P32" s="62">
        <f t="shared" si="4"/>
        <v>35.307000000000002</v>
      </c>
      <c r="Q32" s="62">
        <f t="shared" si="4"/>
        <v>62.695999999999998</v>
      </c>
      <c r="R32" s="62">
        <f t="shared" si="4"/>
        <v>47.497999999999998</v>
      </c>
      <c r="S32" s="62">
        <f t="shared" si="4"/>
        <v>37.387999999999998</v>
      </c>
      <c r="T32" s="62">
        <f t="shared" si="4"/>
        <v>42.293999999999997</v>
      </c>
      <c r="U32" s="62">
        <f t="shared" si="4"/>
        <v>39.457000000000001</v>
      </c>
      <c r="V32" s="62">
        <f t="shared" si="4"/>
        <v>46.923999999999999</v>
      </c>
      <c r="W32" s="62">
        <f t="shared" si="4"/>
        <v>73.263999999999996</v>
      </c>
      <c r="X32" s="62">
        <f t="shared" si="4"/>
        <v>43.161999999999999</v>
      </c>
      <c r="Y32" s="62">
        <f t="shared" si="4"/>
        <v>41.457999999999998</v>
      </c>
      <c r="Z32" s="63" t="str">
        <f t="shared" si="4"/>
        <v/>
      </c>
      <c r="AA32" s="64">
        <f>SUM(AA29:AA31)</f>
        <v>1058.1120000000001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48.6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48.6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48.6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48.6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48.6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48.6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48.6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48.6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30.188000000000002</v>
      </c>
      <c r="C52" s="88">
        <f t="shared" ref="C52:Z52" si="10">IF(LEN(C$2)&gt;0,SUM(C10:C15)+C26+C40,"")</f>
        <v>32.97</v>
      </c>
      <c r="D52" s="88">
        <f t="shared" si="10"/>
        <v>41.29</v>
      </c>
      <c r="E52" s="88">
        <f t="shared" si="10"/>
        <v>42.591999999999992</v>
      </c>
      <c r="F52" s="88">
        <f t="shared" si="10"/>
        <v>41.221999999999994</v>
      </c>
      <c r="G52" s="88">
        <f t="shared" si="10"/>
        <v>63.847999999999999</v>
      </c>
      <c r="H52" s="88">
        <f t="shared" si="10"/>
        <v>35.344999999999999</v>
      </c>
      <c r="I52" s="88">
        <f t="shared" si="10"/>
        <v>24.077999999999999</v>
      </c>
      <c r="J52" s="88">
        <f t="shared" si="10"/>
        <v>56.247999999999998</v>
      </c>
      <c r="K52" s="88">
        <f t="shared" si="10"/>
        <v>41.874999999999993</v>
      </c>
      <c r="L52" s="88">
        <f t="shared" si="10"/>
        <v>57.291999999999994</v>
      </c>
      <c r="M52" s="88">
        <f t="shared" si="10"/>
        <v>49.114999999999995</v>
      </c>
      <c r="N52" s="88">
        <f t="shared" si="10"/>
        <v>75.355999999999995</v>
      </c>
      <c r="O52" s="88">
        <f t="shared" si="10"/>
        <v>45.844999999999999</v>
      </c>
      <c r="P52" s="88">
        <f t="shared" si="10"/>
        <v>35.306999999999995</v>
      </c>
      <c r="Q52" s="88">
        <f t="shared" si="10"/>
        <v>62.696000000000005</v>
      </c>
      <c r="R52" s="88">
        <f t="shared" si="10"/>
        <v>47.498000000000005</v>
      </c>
      <c r="S52" s="88">
        <f t="shared" si="10"/>
        <v>37.387999999999998</v>
      </c>
      <c r="T52" s="88">
        <f t="shared" si="10"/>
        <v>42.293999999999997</v>
      </c>
      <c r="U52" s="88">
        <f t="shared" si="10"/>
        <v>39.457000000000001</v>
      </c>
      <c r="V52" s="88">
        <f t="shared" si="10"/>
        <v>46.924000000000007</v>
      </c>
      <c r="W52" s="88">
        <f t="shared" si="10"/>
        <v>73.263999999999996</v>
      </c>
      <c r="X52" s="88">
        <f t="shared" si="10"/>
        <v>43.161999999999999</v>
      </c>
      <c r="Y52" s="88">
        <f t="shared" si="10"/>
        <v>41.458000000000006</v>
      </c>
      <c r="Z52" s="89" t="str">
        <f t="shared" si="10"/>
        <v/>
      </c>
      <c r="AA52" s="104">
        <f>SUM(B52:Z52)</f>
        <v>1106.7120000000002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48.6</v>
      </c>
      <c r="H4" s="18"/>
      <c r="I4" s="18"/>
      <c r="J4" s="18">
        <v>-50.2</v>
      </c>
      <c r="K4" s="18"/>
      <c r="L4" s="18"/>
      <c r="M4" s="18"/>
      <c r="N4" s="18">
        <v>-11.8</v>
      </c>
      <c r="O4" s="18"/>
      <c r="P4" s="18"/>
      <c r="Q4" s="18"/>
      <c r="R4" s="18"/>
      <c r="S4" s="18"/>
      <c r="T4" s="18"/>
      <c r="U4" s="18"/>
      <c r="V4" s="18">
        <v>-46.9</v>
      </c>
      <c r="W4" s="18">
        <v>-29.1</v>
      </c>
      <c r="X4" s="18"/>
      <c r="Y4" s="18"/>
      <c r="Z4" s="19"/>
      <c r="AA4" s="111">
        <f>SUM(B4:Z4)</f>
        <v>-89.4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95.55</v>
      </c>
      <c r="C7" s="117">
        <v>92</v>
      </c>
      <c r="D7" s="117">
        <v>88.14</v>
      </c>
      <c r="E7" s="117">
        <v>84.71</v>
      </c>
      <c r="F7" s="117">
        <v>84.57</v>
      </c>
      <c r="G7" s="117">
        <v>104</v>
      </c>
      <c r="H7" s="117">
        <v>120.49</v>
      </c>
      <c r="I7" s="117">
        <v>145.13999999999999</v>
      </c>
      <c r="J7" s="117">
        <v>125</v>
      </c>
      <c r="K7" s="117">
        <v>103.5</v>
      </c>
      <c r="L7" s="117">
        <v>100.49</v>
      </c>
      <c r="M7" s="117">
        <v>91.18</v>
      </c>
      <c r="N7" s="117">
        <v>100.5</v>
      </c>
      <c r="O7" s="117">
        <v>82.5</v>
      </c>
      <c r="P7" s="117">
        <v>66.72</v>
      </c>
      <c r="Q7" s="117">
        <v>91.46</v>
      </c>
      <c r="R7" s="117">
        <v>103.57</v>
      </c>
      <c r="S7" s="117">
        <v>173.97</v>
      </c>
      <c r="T7" s="117">
        <v>128.58000000000001</v>
      </c>
      <c r="U7" s="117">
        <v>290.61</v>
      </c>
      <c r="V7" s="117">
        <v>157.66</v>
      </c>
      <c r="W7" s="117">
        <v>111.78</v>
      </c>
      <c r="X7" s="117">
        <v>105.94</v>
      </c>
      <c r="Y7" s="117">
        <v>100.37</v>
      </c>
      <c r="Z7" s="118"/>
      <c r="AA7" s="119">
        <f>IF(SUM(B7:Z7)&lt;&gt;0,AVERAGEIF(B7:Z7,"&lt;&gt;"""),"")</f>
        <v>114.51791666666666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50.2</v>
      </c>
      <c r="K15" s="133"/>
      <c r="L15" s="133"/>
      <c r="M15" s="133"/>
      <c r="N15" s="133">
        <v>11.8</v>
      </c>
      <c r="O15" s="133"/>
      <c r="P15" s="133"/>
      <c r="Q15" s="133"/>
      <c r="R15" s="133"/>
      <c r="S15" s="133"/>
      <c r="T15" s="133"/>
      <c r="U15" s="133"/>
      <c r="V15" s="133">
        <v>46.9</v>
      </c>
      <c r="W15" s="133">
        <v>29.1</v>
      </c>
      <c r="X15" s="133"/>
      <c r="Y15" s="133"/>
      <c r="Z15" s="131"/>
      <c r="AA15" s="132">
        <f t="shared" si="0"/>
        <v>138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50.2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11.8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46.9</v>
      </c>
      <c r="W16" s="135">
        <f t="shared" si="1"/>
        <v>29.1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48.6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48.6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48.6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2024-09-17T13:42:26Z</dcterms:created>
  <dcterms:modified xsi:type="dcterms:W3CDTF">2024-09-17T13:42:28Z</dcterms:modified>
</cp:coreProperties>
</file>