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<sst xmlns="http://schemas.openxmlformats.org/spreadsheetml/2006/main" count="119" uniqueCount="54">
  <si>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16/09/2024 16:39:27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</si>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</sst>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7B-430E-B148-61A46FD89F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7B-430E-B148-61A46FD89F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0.79400000000000004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B-430E-B148-61A46FD89F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1.24</c:v>
                </c:pt>
                <c:pt idx="7">
                  <c:v>0.94000000000000006</c:v>
                </c:pt>
                <c:pt idx="8">
                  <c:v>2.621</c:v>
                </c:pt>
                <c:pt idx="9">
                  <c:v>9.0540000000000003</c:v>
                </c:pt>
                <c:pt idx="10">
                  <c:v>9.9009999999999998</c:v>
                </c:pt>
                <c:pt idx="11">
                  <c:v>6.2309999999999999</c:v>
                </c:pt>
                <c:pt idx="12">
                  <c:v>3.3569999999999998</c:v>
                </c:pt>
                <c:pt idx="13">
                  <c:v>2.5979999999999999</c:v>
                </c:pt>
                <c:pt idx="14">
                  <c:v>0.97</c:v>
                </c:pt>
                <c:pt idx="15">
                  <c:v>1.18</c:v>
                </c:pt>
                <c:pt idx="16">
                  <c:v>0.47000000000000003</c:v>
                </c:pt>
                <c:pt idx="17">
                  <c:v>1.877</c:v>
                </c:pt>
                <c:pt idx="18">
                  <c:v>2.7069999999999999</c:v>
                </c:pt>
                <c:pt idx="19">
                  <c:v>0.95</c:v>
                </c:pt>
                <c:pt idx="20">
                  <c:v>1.2</c:v>
                </c:pt>
                <c:pt idx="21">
                  <c:v>0.73</c:v>
                </c:pt>
                <c:pt idx="22">
                  <c:v>1.214</c:v>
                </c:pt>
                <c:pt idx="23">
                  <c:v>1.677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7B-430E-B148-61A46FD89F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7B-430E-B148-61A46FD89F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7B-430E-B148-61A46FD89F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7B-430E-B148-61A46FD89F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7B-430E-B148-61A46FD89F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7B-430E-B148-61A46FD89F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30.577000000000002</c:v>
                </c:pt>
                <c:pt idx="6">
                  <c:v>35.142000000000003</c:v>
                </c:pt>
                <c:pt idx="7">
                  <c:v>28.453000000000003</c:v>
                </c:pt>
                <c:pt idx="8">
                  <c:v>43.69</c:v>
                </c:pt>
                <c:pt idx="10">
                  <c:v>50.1</c:v>
                </c:pt>
                <c:pt idx="11">
                  <c:v>24.9</c:v>
                </c:pt>
                <c:pt idx="13">
                  <c:v>39.938000000000002</c:v>
                </c:pt>
                <c:pt idx="14">
                  <c:v>16.041</c:v>
                </c:pt>
                <c:pt idx="15">
                  <c:v>14.244</c:v>
                </c:pt>
                <c:pt idx="16">
                  <c:v>42.012</c:v>
                </c:pt>
                <c:pt idx="17">
                  <c:v>11.433</c:v>
                </c:pt>
                <c:pt idx="18">
                  <c:v>25.338000000000001</c:v>
                </c:pt>
                <c:pt idx="19">
                  <c:v>30</c:v>
                </c:pt>
                <c:pt idx="20">
                  <c:v>35.813000000000002</c:v>
                </c:pt>
                <c:pt idx="21">
                  <c:v>39.42</c:v>
                </c:pt>
                <c:pt idx="22">
                  <c:v>34.167999999999999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7B-430E-B148-61A46FD89F4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12.7</c:v>
                </c:pt>
                <c:pt idx="1">
                  <c:v>49.6</c:v>
                </c:pt>
                <c:pt idx="2">
                  <c:v>53.6</c:v>
                </c:pt>
                <c:pt idx="3">
                  <c:v>55.2</c:v>
                </c:pt>
                <c:pt idx="4">
                  <c:v>51.5</c:v>
                </c:pt>
                <c:pt idx="5">
                  <c:v>56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67.2</c:v>
                </c:pt>
                <c:pt idx="10">
                  <c:v>57.7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8.5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7B-430E-B148-61A46FD89F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</c:v>
                </c:pt>
                <c:pt idx="2">
                  <c:v>3.1</c:v>
                </c:pt>
                <c:pt idx="3">
                  <c:v>3.427</c:v>
                </c:pt>
                <c:pt idx="4">
                  <c:v>3.11</c:v>
                </c:pt>
                <c:pt idx="5">
                  <c:v>2.3330000000000002</c:v>
                </c:pt>
                <c:pt idx="6">
                  <c:v>3.4000000000000002E-2</c:v>
                </c:pt>
                <c:pt idx="9">
                  <c:v>3.5270000000000001</c:v>
                </c:pt>
                <c:pt idx="10">
                  <c:v>4</c:v>
                </c:pt>
                <c:pt idx="11">
                  <c:v>4</c:v>
                </c:pt>
                <c:pt idx="12">
                  <c:v>16.589000000000002</c:v>
                </c:pt>
                <c:pt idx="13">
                  <c:v>4</c:v>
                </c:pt>
                <c:pt idx="14">
                  <c:v>0.53500000000000003</c:v>
                </c:pt>
                <c:pt idx="15">
                  <c:v>2.052</c:v>
                </c:pt>
                <c:pt idx="18">
                  <c:v>8.3819999999999997</c:v>
                </c:pt>
                <c:pt idx="20">
                  <c:v>5</c:v>
                </c:pt>
                <c:pt idx="22">
                  <c:v>3.887</c:v>
                </c:pt>
                <c:pt idx="23">
                  <c:v>3.4129999999999998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7B-430E-B148-61A46FD89F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7B-430E-B148-61A46FD89F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7B-430E-B148-61A46FD89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99.31</c:v>
                </c:pt>
                <c:pt idx="1">
                  <c:v>91.1</c:v>
                </c:pt>
                <c:pt idx="2">
                  <c:v>94.69</c:v>
                </c:pt>
                <c:pt idx="3">
                  <c:v>94.28</c:v>
                </c:pt>
                <c:pt idx="4">
                  <c:v>93.97</c:v>
                </c:pt>
                <c:pt idx="5">
                  <c:v>95.49</c:v>
                </c:pt>
                <c:pt idx="6">
                  <c:v>175.42</c:v>
                </c:pt>
                <c:pt idx="7">
                  <c:v>175.92</c:v>
                </c:pt>
                <c:pt idx="8">
                  <c:v>142.66999999999999</c:v>
                </c:pt>
                <c:pt idx="9">
                  <c:v>108</c:v>
                </c:pt>
                <c:pt idx="10">
                  <c:v>101.67</c:v>
                </c:pt>
                <c:pt idx="11">
                  <c:v>89.98</c:v>
                </c:pt>
                <c:pt idx="12">
                  <c:v>82.5</c:v>
                </c:pt>
                <c:pt idx="13">
                  <c:v>92.61</c:v>
                </c:pt>
                <c:pt idx="14">
                  <c:v>98.81</c:v>
                </c:pt>
                <c:pt idx="15">
                  <c:v>97.27</c:v>
                </c:pt>
                <c:pt idx="16">
                  <c:v>104.28</c:v>
                </c:pt>
                <c:pt idx="17">
                  <c:v>168.43</c:v>
                </c:pt>
                <c:pt idx="18">
                  <c:v>237.04</c:v>
                </c:pt>
                <c:pt idx="19">
                  <c:v>416.04</c:v>
                </c:pt>
                <c:pt idx="20">
                  <c:v>198.58</c:v>
                </c:pt>
                <c:pt idx="21">
                  <c:v>162.94</c:v>
                </c:pt>
                <c:pt idx="22">
                  <c:v>101.88</c:v>
                </c:pt>
                <c:pt idx="2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7B-430E-B148-61A46FD89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40-438A-A10C-107B782567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5">
                  <c:v>3.3</c:v>
                </c:pt>
                <c:pt idx="12">
                  <c:v>3.3</c:v>
                </c:pt>
                <c:pt idx="16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0-438A-A10C-107B782567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9.9</c:v>
                </c:pt>
                <c:pt idx="1">
                  <c:v>10.299999999999999</c:v>
                </c:pt>
                <c:pt idx="2">
                  <c:v>11.696999999999999</c:v>
                </c:pt>
                <c:pt idx="3">
                  <c:v>11.587</c:v>
                </c:pt>
                <c:pt idx="4">
                  <c:v>11.621</c:v>
                </c:pt>
                <c:pt idx="5">
                  <c:v>12.523999999999999</c:v>
                </c:pt>
                <c:pt idx="6">
                  <c:v>10.899999999999999</c:v>
                </c:pt>
                <c:pt idx="7">
                  <c:v>10.875999999999999</c:v>
                </c:pt>
                <c:pt idx="8">
                  <c:v>10.939</c:v>
                </c:pt>
                <c:pt idx="9">
                  <c:v>13.773</c:v>
                </c:pt>
                <c:pt idx="10">
                  <c:v>11.194000000000001</c:v>
                </c:pt>
                <c:pt idx="11">
                  <c:v>11.356</c:v>
                </c:pt>
                <c:pt idx="12">
                  <c:v>11.299999999999999</c:v>
                </c:pt>
                <c:pt idx="13">
                  <c:v>11.462</c:v>
                </c:pt>
                <c:pt idx="14">
                  <c:v>11.635000000000002</c:v>
                </c:pt>
                <c:pt idx="15">
                  <c:v>11.599</c:v>
                </c:pt>
                <c:pt idx="16">
                  <c:v>14.172000000000001</c:v>
                </c:pt>
                <c:pt idx="17">
                  <c:v>11.143000000000001</c:v>
                </c:pt>
                <c:pt idx="18">
                  <c:v>11.312999999999999</c:v>
                </c:pt>
                <c:pt idx="19">
                  <c:v>11.407</c:v>
                </c:pt>
                <c:pt idx="20">
                  <c:v>14.215</c:v>
                </c:pt>
                <c:pt idx="21">
                  <c:v>11.606</c:v>
                </c:pt>
                <c:pt idx="22">
                  <c:v>13.301000000000002</c:v>
                </c:pt>
                <c:pt idx="23">
                  <c:v>12.275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0-438A-A10C-107B782567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35.46</c:v>
                </c:pt>
                <c:pt idx="1">
                  <c:v>34.046999999999997</c:v>
                </c:pt>
                <c:pt idx="2">
                  <c:v>43.323</c:v>
                </c:pt>
                <c:pt idx="3">
                  <c:v>44.488</c:v>
                </c:pt>
                <c:pt idx="4">
                  <c:v>39.78</c:v>
                </c:pt>
                <c:pt idx="5">
                  <c:v>38.053000000000004</c:v>
                </c:pt>
                <c:pt idx="6">
                  <c:v>22.927</c:v>
                </c:pt>
                <c:pt idx="7">
                  <c:v>16.555</c:v>
                </c:pt>
                <c:pt idx="8">
                  <c:v>16.294</c:v>
                </c:pt>
                <c:pt idx="9">
                  <c:v>15.128</c:v>
                </c:pt>
                <c:pt idx="10">
                  <c:v>49.667999999999999</c:v>
                </c:pt>
                <c:pt idx="11">
                  <c:v>12.169</c:v>
                </c:pt>
                <c:pt idx="12">
                  <c:v>6.1400000000000006</c:v>
                </c:pt>
                <c:pt idx="13">
                  <c:v>13.51</c:v>
                </c:pt>
                <c:pt idx="14">
                  <c:v>5.9110000000000005</c:v>
                </c:pt>
                <c:pt idx="15">
                  <c:v>5.2330000000000005</c:v>
                </c:pt>
                <c:pt idx="16">
                  <c:v>14.786999999999999</c:v>
                </c:pt>
                <c:pt idx="17">
                  <c:v>16.254999999999999</c:v>
                </c:pt>
                <c:pt idx="18">
                  <c:v>24.225000000000001</c:v>
                </c:pt>
                <c:pt idx="19">
                  <c:v>11.361000000000001</c:v>
                </c:pt>
                <c:pt idx="20">
                  <c:v>25.815999999999999</c:v>
                </c:pt>
                <c:pt idx="21">
                  <c:v>26.677</c:v>
                </c:pt>
                <c:pt idx="22">
                  <c:v>31.802</c:v>
                </c:pt>
                <c:pt idx="23">
                  <c:v>34.021000000000001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0-438A-A10C-107B782567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40-438A-A10C-107B782567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40-438A-A10C-107B782567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40-438A-A10C-107B782567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40-438A-A10C-107B782567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40-438A-A10C-107B782567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540-438A-A10C-107B7825678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40-438A-A10C-107B782567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1.9560000000000002</c:v>
                </c:pt>
                <c:pt idx="1">
                  <c:v>5.2119999999999997</c:v>
                </c:pt>
                <c:pt idx="2">
                  <c:v>2.9020000000000001</c:v>
                </c:pt>
                <c:pt idx="3">
                  <c:v>2.536</c:v>
                </c:pt>
                <c:pt idx="4">
                  <c:v>3.1870000000000007</c:v>
                </c:pt>
                <c:pt idx="5">
                  <c:v>4.4590000000000005</c:v>
                </c:pt>
                <c:pt idx="6">
                  <c:v>1.349</c:v>
                </c:pt>
                <c:pt idx="7">
                  <c:v>1.9620000000000002</c:v>
                </c:pt>
                <c:pt idx="8">
                  <c:v>19.077999999999996</c:v>
                </c:pt>
                <c:pt idx="9">
                  <c:v>50.899000000000001</c:v>
                </c:pt>
                <c:pt idx="10">
                  <c:v>60.834999999999994</c:v>
                </c:pt>
                <c:pt idx="11">
                  <c:v>11.606</c:v>
                </c:pt>
                <c:pt idx="13">
                  <c:v>21.564000000000004</c:v>
                </c:pt>
                <c:pt idx="15">
                  <c:v>0.64400000000000002</c:v>
                </c:pt>
                <c:pt idx="16">
                  <c:v>10.223000000000001</c:v>
                </c:pt>
                <c:pt idx="17">
                  <c:v>5.9119999999999999</c:v>
                </c:pt>
                <c:pt idx="18">
                  <c:v>0.88900000000000001</c:v>
                </c:pt>
                <c:pt idx="19">
                  <c:v>8.1820000000000004</c:v>
                </c:pt>
                <c:pt idx="20">
                  <c:v>1.9820000000000002</c:v>
                </c:pt>
                <c:pt idx="21">
                  <c:v>1.867</c:v>
                </c:pt>
                <c:pt idx="22">
                  <c:v>2.6419999999999999</c:v>
                </c:pt>
                <c:pt idx="23">
                  <c:v>2.7760000000000002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40-438A-A10C-107B782567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40-438A-A10C-107B782567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40-438A-A10C-107B78256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99.31</c:v>
                </c:pt>
                <c:pt idx="1">
                  <c:v>91.1</c:v>
                </c:pt>
                <c:pt idx="2">
                  <c:v>94.69</c:v>
                </c:pt>
                <c:pt idx="3">
                  <c:v>94.28</c:v>
                </c:pt>
                <c:pt idx="4">
                  <c:v>93.97</c:v>
                </c:pt>
                <c:pt idx="5">
                  <c:v>95.49</c:v>
                </c:pt>
                <c:pt idx="6">
                  <c:v>175.42</c:v>
                </c:pt>
                <c:pt idx="7">
                  <c:v>175.92</c:v>
                </c:pt>
                <c:pt idx="8">
                  <c:v>142.66999999999999</c:v>
                </c:pt>
                <c:pt idx="9">
                  <c:v>108</c:v>
                </c:pt>
                <c:pt idx="10">
                  <c:v>101.67</c:v>
                </c:pt>
                <c:pt idx="11">
                  <c:v>89.98</c:v>
                </c:pt>
                <c:pt idx="12">
                  <c:v>82.5</c:v>
                </c:pt>
                <c:pt idx="13">
                  <c:v>92.61</c:v>
                </c:pt>
                <c:pt idx="14">
                  <c:v>98.81</c:v>
                </c:pt>
                <c:pt idx="15">
                  <c:v>97.27</c:v>
                </c:pt>
                <c:pt idx="16">
                  <c:v>104.28</c:v>
                </c:pt>
                <c:pt idx="17">
                  <c:v>168.43</c:v>
                </c:pt>
                <c:pt idx="18">
                  <c:v>237.04</c:v>
                </c:pt>
                <c:pt idx="19">
                  <c:v>416.04</c:v>
                </c:pt>
                <c:pt idx="20">
                  <c:v>198.58</c:v>
                </c:pt>
                <c:pt idx="21">
                  <c:v>162.94</c:v>
                </c:pt>
                <c:pt idx="22">
                  <c:v>101.88</c:v>
                </c:pt>
                <c:pt idx="23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40-438A-A10C-107B78256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47.277000000000001</v>
      </c>
      <c r="C4" s="18">
        <v>49.6</v>
      </c>
      <c r="D4" s="18">
        <v>57.940000000000005</v>
      </c>
      <c r="E4" s="18">
        <v>58.627000000000002</v>
      </c>
      <c r="F4" s="18">
        <v>54.61</v>
      </c>
      <c r="G4" s="18">
        <v>58.332999999999998</v>
      </c>
      <c r="H4" s="18">
        <v>35.176000000000002</v>
      </c>
      <c r="I4" s="18">
        <v>29.393000000000001</v>
      </c>
      <c r="J4" s="18">
        <v>46.311</v>
      </c>
      <c r="K4" s="18">
        <v>79.781000000000006</v>
      </c>
      <c r="L4" s="18">
        <v>121.70100000000001</v>
      </c>
      <c r="M4" s="18">
        <v>35.131</v>
      </c>
      <c r="N4" s="18">
        <v>20.740000000000002</v>
      </c>
      <c r="O4" s="18">
        <v>46.536000000000001</v>
      </c>
      <c r="P4" s="18">
        <v>17.545999999999999</v>
      </c>
      <c r="Q4" s="18">
        <v>17.475999999999999</v>
      </c>
      <c r="R4" s="18">
        <v>42.481999999999999</v>
      </c>
      <c r="S4" s="18">
        <v>33.31</v>
      </c>
      <c r="T4" s="18">
        <v>36.427</v>
      </c>
      <c r="U4" s="18">
        <v>30.95</v>
      </c>
      <c r="V4" s="18">
        <v>42.013000000000005</v>
      </c>
      <c r="W4" s="18">
        <v>40.15</v>
      </c>
      <c r="X4" s="18">
        <v>47.768999999999998</v>
      </c>
      <c r="Y4" s="18">
        <v>49.089999999999996</v>
      </c>
      <c r="Z4" s="19"/>
      <c r="AA4" s="20">
        <f>SUM(B4:Z4)</f>
        <v>1098.3689999999999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99.31</v>
      </c>
      <c r="C7" s="28">
        <v>91.1</v>
      </c>
      <c r="D7" s="28">
        <v>94.69</v>
      </c>
      <c r="E7" s="28">
        <v>94.28</v>
      </c>
      <c r="F7" s="28">
        <v>93.97</v>
      </c>
      <c r="G7" s="28">
        <v>95.49</v>
      </c>
      <c r="H7" s="28">
        <v>175.42</v>
      </c>
      <c r="I7" s="28">
        <v>175.92</v>
      </c>
      <c r="J7" s="28">
        <v>142.66999999999999</v>
      </c>
      <c r="K7" s="28">
        <v>108</v>
      </c>
      <c r="L7" s="28">
        <v>101.67</v>
      </c>
      <c r="M7" s="28">
        <v>89.98</v>
      </c>
      <c r="N7" s="28">
        <v>82.5</v>
      </c>
      <c r="O7" s="28">
        <v>92.61</v>
      </c>
      <c r="P7" s="28">
        <v>98.81</v>
      </c>
      <c r="Q7" s="28">
        <v>97.27</v>
      </c>
      <c r="R7" s="28">
        <v>104.28</v>
      </c>
      <c r="S7" s="28">
        <v>168.43</v>
      </c>
      <c r="T7" s="28">
        <v>237.04</v>
      </c>
      <c r="U7" s="28">
        <v>416.04</v>
      </c>
      <c r="V7" s="28">
        <v>198.58</v>
      </c>
      <c r="W7" s="28">
        <v>162.94</v>
      </c>
      <c r="X7" s="28">
        <v>101.88</v>
      </c>
      <c r="Y7" s="28">
        <v>99</v>
      </c>
      <c r="Z7" s="29"/>
      <c r="AA7" s="30">
        <f>IF(SUM(B7:Z7)&lt;&gt;0,AVERAGEIF(B7:Z7,"&lt;&gt;"""),"")</f>
        <v>134.245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30.577000000000002</v>
      </c>
      <c r="C12" s="52"/>
      <c r="D12" s="52"/>
      <c r="E12" s="52"/>
      <c r="F12" s="52"/>
      <c r="G12" s="52"/>
      <c r="H12" s="52">
        <v>35.142000000000003</v>
      </c>
      <c r="I12" s="52">
        <v>28.453000000000003</v>
      </c>
      <c r="J12" s="52">
        <v>43.69</v>
      </c>
      <c r="K12" s="52"/>
      <c r="L12" s="52">
        <v>50.1</v>
      </c>
      <c r="M12" s="52">
        <v>24.9</v>
      </c>
      <c r="N12" s="52"/>
      <c r="O12" s="52">
        <v>39.938000000000002</v>
      </c>
      <c r="P12" s="52">
        <v>16.041</v>
      </c>
      <c r="Q12" s="52">
        <v>14.244</v>
      </c>
      <c r="R12" s="52">
        <v>42.012</v>
      </c>
      <c r="S12" s="52">
        <v>11.433</v>
      </c>
      <c r="T12" s="52">
        <v>25.338000000000001</v>
      </c>
      <c r="U12" s="52">
        <v>30</v>
      </c>
      <c r="V12" s="52">
        <v>35.813000000000002</v>
      </c>
      <c r="W12" s="52">
        <v>39.42</v>
      </c>
      <c r="X12" s="52">
        <v>34.167999999999999</v>
      </c>
      <c r="Y12" s="52"/>
      <c r="Z12" s="53"/>
      <c r="AA12" s="54">
        <f t="shared" si="0"/>
        <v>501.26900000000006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</v>
      </c>
      <c r="C14" s="57"/>
      <c r="D14" s="57">
        <v>3.1</v>
      </c>
      <c r="E14" s="57">
        <v>3.427</v>
      </c>
      <c r="F14" s="57">
        <v>3.11</v>
      </c>
      <c r="G14" s="57">
        <v>2.3330000000000002</v>
      </c>
      <c r="H14" s="57">
        <v>3.4000000000000002E-2</v>
      </c>
      <c r="I14" s="57"/>
      <c r="J14" s="57"/>
      <c r="K14" s="57">
        <v>3.5270000000000001</v>
      </c>
      <c r="L14" s="57">
        <v>4</v>
      </c>
      <c r="M14" s="57">
        <v>4</v>
      </c>
      <c r="N14" s="57">
        <v>16.589000000000002</v>
      </c>
      <c r="O14" s="57">
        <v>4</v>
      </c>
      <c r="P14" s="57">
        <v>0.53500000000000003</v>
      </c>
      <c r="Q14" s="57">
        <v>2.052</v>
      </c>
      <c r="R14" s="57"/>
      <c r="S14" s="57"/>
      <c r="T14" s="57">
        <v>8.3819999999999997</v>
      </c>
      <c r="U14" s="57"/>
      <c r="V14" s="57">
        <v>5</v>
      </c>
      <c r="W14" s="57"/>
      <c r="X14" s="57">
        <v>3.887</v>
      </c>
      <c r="Y14" s="57">
        <v>3.4129999999999998</v>
      </c>
      <c r="Z14" s="58"/>
      <c r="AA14" s="59">
        <f t="shared" si="0"/>
        <v>71.388999999999996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34.576999999999998</v>
      </c>
      <c r="C16" s="62">
        <f t="shared" si="1"/>
        <v>0</v>
      </c>
      <c r="D16" s="62">
        <f t="shared" si="1"/>
        <v>3.1</v>
      </c>
      <c r="E16" s="62">
        <f t="shared" si="1"/>
        <v>3.427</v>
      </c>
      <c r="F16" s="62">
        <f t="shared" si="1"/>
        <v>3.11</v>
      </c>
      <c r="G16" s="62">
        <f t="shared" si="1"/>
        <v>2.3330000000000002</v>
      </c>
      <c r="H16" s="62">
        <f t="shared" si="1"/>
        <v>35.176000000000002</v>
      </c>
      <c r="I16" s="62">
        <f t="shared" si="1"/>
        <v>28.453000000000003</v>
      </c>
      <c r="J16" s="62">
        <f t="shared" si="1"/>
        <v>43.69</v>
      </c>
      <c r="K16" s="62">
        <f t="shared" si="1"/>
        <v>3.5270000000000001</v>
      </c>
      <c r="L16" s="62">
        <f t="shared" si="1"/>
        <v>54.1</v>
      </c>
      <c r="M16" s="62">
        <f t="shared" si="1"/>
        <v>28.9</v>
      </c>
      <c r="N16" s="62">
        <f t="shared" si="1"/>
        <v>16.589000000000002</v>
      </c>
      <c r="O16" s="62">
        <f t="shared" si="1"/>
        <v>43.938000000000002</v>
      </c>
      <c r="P16" s="62">
        <f t="shared" si="1"/>
        <v>16.576000000000001</v>
      </c>
      <c r="Q16" s="62">
        <f t="shared" si="1"/>
        <v>16.295999999999999</v>
      </c>
      <c r="R16" s="62">
        <f t="shared" si="1"/>
        <v>42.012</v>
      </c>
      <c r="S16" s="62">
        <f t="shared" si="1"/>
        <v>11.433</v>
      </c>
      <c r="T16" s="62">
        <f t="shared" si="1"/>
        <v>33.72</v>
      </c>
      <c r="U16" s="62">
        <f t="shared" si="1"/>
        <v>30</v>
      </c>
      <c r="V16" s="62">
        <f t="shared" si="1"/>
        <v>40.813000000000002</v>
      </c>
      <c r="W16" s="62">
        <f t="shared" si="1"/>
        <v>39.42</v>
      </c>
      <c r="X16" s="62">
        <f t="shared" si="1"/>
        <v>38.055</v>
      </c>
      <c r="Y16" s="62">
        <f t="shared" si="1"/>
        <v>3.4129999999999998</v>
      </c>
      <c r="Z16" s="63" t="str">
        <f t="shared" si="1"/>
        <v/>
      </c>
      <c r="AA16" s="64">
        <f>SUM(AA10:AA15)</f>
        <v>572.65800000000002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0.79400000000000004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0.79400000000000004</v>
      </c>
    </row>
    <row r="21" spans="1:27" ht="24.95" customHeight="1" x14ac:dyDescent="0.2">
      <c r="A21" s="75" t="s">
        <v>16</v>
      </c>
      <c r="B21" s="80"/>
      <c r="C21" s="81"/>
      <c r="D21" s="81">
        <v>1.24</v>
      </c>
      <c r="E21" s="81"/>
      <c r="F21" s="81"/>
      <c r="G21" s="81"/>
      <c r="H21" s="81"/>
      <c r="I21" s="81">
        <v>0.94000000000000006</v>
      </c>
      <c r="J21" s="81">
        <v>2.621</v>
      </c>
      <c r="K21" s="81">
        <v>9.0540000000000003</v>
      </c>
      <c r="L21" s="81">
        <v>9.9009999999999998</v>
      </c>
      <c r="M21" s="81">
        <v>6.2309999999999999</v>
      </c>
      <c r="N21" s="81">
        <v>3.3569999999999998</v>
      </c>
      <c r="O21" s="81">
        <v>2.5979999999999999</v>
      </c>
      <c r="P21" s="81">
        <v>0.97</v>
      </c>
      <c r="Q21" s="81">
        <v>1.18</v>
      </c>
      <c r="R21" s="81">
        <v>0.47000000000000003</v>
      </c>
      <c r="S21" s="81">
        <v>1.877</v>
      </c>
      <c r="T21" s="81">
        <v>2.7069999999999999</v>
      </c>
      <c r="U21" s="81">
        <v>0.95</v>
      </c>
      <c r="V21" s="81">
        <v>1.2</v>
      </c>
      <c r="W21" s="81">
        <v>0.73</v>
      </c>
      <c r="X21" s="81">
        <v>1.214</v>
      </c>
      <c r="Y21" s="81">
        <v>1.677</v>
      </c>
      <c r="Z21" s="78"/>
      <c r="AA21" s="79">
        <f t="shared" si="2"/>
        <v>48.917000000000002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1.24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0.94000000000000006</v>
      </c>
      <c r="J26" s="88">
        <f t="shared" si="3"/>
        <v>2.621</v>
      </c>
      <c r="K26" s="88">
        <f t="shared" si="3"/>
        <v>9.0540000000000003</v>
      </c>
      <c r="L26" s="88">
        <f t="shared" si="3"/>
        <v>9.9009999999999998</v>
      </c>
      <c r="M26" s="88">
        <f t="shared" si="3"/>
        <v>6.2309999999999999</v>
      </c>
      <c r="N26" s="88">
        <f t="shared" si="3"/>
        <v>4.1509999999999998</v>
      </c>
      <c r="O26" s="88">
        <f t="shared" si="3"/>
        <v>2.5979999999999999</v>
      </c>
      <c r="P26" s="88">
        <f t="shared" si="3"/>
        <v>0.97</v>
      </c>
      <c r="Q26" s="88">
        <f t="shared" si="3"/>
        <v>1.18</v>
      </c>
      <c r="R26" s="88">
        <f t="shared" si="3"/>
        <v>0.47000000000000003</v>
      </c>
      <c r="S26" s="88">
        <f t="shared" si="3"/>
        <v>21.876999999999999</v>
      </c>
      <c r="T26" s="88">
        <f t="shared" si="3"/>
        <v>2.7069999999999999</v>
      </c>
      <c r="U26" s="88">
        <f t="shared" si="3"/>
        <v>0.95</v>
      </c>
      <c r="V26" s="88">
        <f t="shared" si="3"/>
        <v>1.2</v>
      </c>
      <c r="W26" s="88">
        <f t="shared" si="3"/>
        <v>0.73</v>
      </c>
      <c r="X26" s="88">
        <f t="shared" si="3"/>
        <v>1.214</v>
      </c>
      <c r="Y26" s="88">
        <f t="shared" si="3"/>
        <v>1.677</v>
      </c>
      <c r="Z26" s="89" t="str">
        <f t="shared" si="3"/>
        <v/>
      </c>
      <c r="AA26" s="90">
        <f>SUM(AA19:AA25)</f>
        <v>69.710999999999999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34.576999999999998</v>
      </c>
      <c r="C30" s="77"/>
      <c r="D30" s="77">
        <v>4.34</v>
      </c>
      <c r="E30" s="77">
        <v>3.427</v>
      </c>
      <c r="F30" s="77">
        <v>3.11</v>
      </c>
      <c r="G30" s="77">
        <v>2.3330000000000002</v>
      </c>
      <c r="H30" s="77">
        <v>35.176000000000002</v>
      </c>
      <c r="I30" s="77">
        <v>29.393000000000001</v>
      </c>
      <c r="J30" s="77">
        <v>46.311</v>
      </c>
      <c r="K30" s="77">
        <v>12.581</v>
      </c>
      <c r="L30" s="77">
        <v>64.001000000000005</v>
      </c>
      <c r="M30" s="77">
        <v>35.131</v>
      </c>
      <c r="N30" s="77">
        <v>20.74</v>
      </c>
      <c r="O30" s="77">
        <v>46.536000000000001</v>
      </c>
      <c r="P30" s="77">
        <v>17.545999999999999</v>
      </c>
      <c r="Q30" s="77">
        <v>17.475999999999999</v>
      </c>
      <c r="R30" s="77">
        <v>42.481999999999999</v>
      </c>
      <c r="S30" s="77">
        <v>33.31</v>
      </c>
      <c r="T30" s="77">
        <v>36.427</v>
      </c>
      <c r="U30" s="77">
        <v>30.95</v>
      </c>
      <c r="V30" s="77">
        <v>42.012999999999998</v>
      </c>
      <c r="W30" s="77">
        <v>40.15</v>
      </c>
      <c r="X30" s="77">
        <v>39.268999999999998</v>
      </c>
      <c r="Y30" s="77">
        <v>5.09</v>
      </c>
      <c r="Z30" s="78"/>
      <c r="AA30" s="79">
        <f>SUM(B30:Z30)</f>
        <v>642.36900000000003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34.576999999999998</v>
      </c>
      <c r="C32" s="62">
        <f t="shared" ref="C32:Z32" si="4">IF(LEN(C$2)&gt;0,SUM(C29:C31),"")</f>
        <v>0</v>
      </c>
      <c r="D32" s="62">
        <f t="shared" si="4"/>
        <v>4.34</v>
      </c>
      <c r="E32" s="62">
        <f t="shared" si="4"/>
        <v>3.427</v>
      </c>
      <c r="F32" s="62">
        <f t="shared" si="4"/>
        <v>3.11</v>
      </c>
      <c r="G32" s="62">
        <f t="shared" si="4"/>
        <v>2.3330000000000002</v>
      </c>
      <c r="H32" s="62">
        <f t="shared" si="4"/>
        <v>35.176000000000002</v>
      </c>
      <c r="I32" s="62">
        <f t="shared" si="4"/>
        <v>29.393000000000001</v>
      </c>
      <c r="J32" s="62">
        <f t="shared" si="4"/>
        <v>46.311</v>
      </c>
      <c r="K32" s="62">
        <f t="shared" si="4"/>
        <v>12.581</v>
      </c>
      <c r="L32" s="62">
        <f t="shared" si="4"/>
        <v>64.001000000000005</v>
      </c>
      <c r="M32" s="62">
        <f t="shared" si="4"/>
        <v>35.131</v>
      </c>
      <c r="N32" s="62">
        <f t="shared" si="4"/>
        <v>20.74</v>
      </c>
      <c r="O32" s="62">
        <f t="shared" si="4"/>
        <v>46.536000000000001</v>
      </c>
      <c r="P32" s="62">
        <f t="shared" si="4"/>
        <v>17.545999999999999</v>
      </c>
      <c r="Q32" s="62">
        <f t="shared" si="4"/>
        <v>17.475999999999999</v>
      </c>
      <c r="R32" s="62">
        <f t="shared" si="4"/>
        <v>42.481999999999999</v>
      </c>
      <c r="S32" s="62">
        <f t="shared" si="4"/>
        <v>33.31</v>
      </c>
      <c r="T32" s="62">
        <f t="shared" si="4"/>
        <v>36.427</v>
      </c>
      <c r="U32" s="62">
        <f t="shared" si="4"/>
        <v>30.95</v>
      </c>
      <c r="V32" s="62">
        <f t="shared" si="4"/>
        <v>42.012999999999998</v>
      </c>
      <c r="W32" s="62">
        <f t="shared" si="4"/>
        <v>40.15</v>
      </c>
      <c r="X32" s="62">
        <f t="shared" si="4"/>
        <v>39.268999999999998</v>
      </c>
      <c r="Y32" s="62">
        <f t="shared" si="4"/>
        <v>5.09</v>
      </c>
      <c r="Z32" s="63" t="str">
        <f t="shared" si="4"/>
        <v/>
      </c>
      <c r="AA32" s="64">
        <f>SUM(AA29:AA31)</f>
        <v>642.36900000000003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12.7</v>
      </c>
      <c r="C39" s="99">
        <v>49.6</v>
      </c>
      <c r="D39" s="99">
        <v>53.6</v>
      </c>
      <c r="E39" s="99">
        <v>55.2</v>
      </c>
      <c r="F39" s="99">
        <v>51.5</v>
      </c>
      <c r="G39" s="99">
        <v>56</v>
      </c>
      <c r="H39" s="99"/>
      <c r="I39" s="99"/>
      <c r="J39" s="99"/>
      <c r="K39" s="99">
        <v>67.2</v>
      </c>
      <c r="L39" s="99">
        <v>57.7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8.5</v>
      </c>
      <c r="Y39" s="99">
        <v>44</v>
      </c>
      <c r="Z39" s="100"/>
      <c r="AA39" s="79">
        <f t="shared" si="5"/>
        <v>456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12.7</v>
      </c>
      <c r="C40" s="88">
        <f t="shared" si="6"/>
        <v>49.6</v>
      </c>
      <c r="D40" s="88">
        <f t="shared" si="6"/>
        <v>53.6</v>
      </c>
      <c r="E40" s="88">
        <f t="shared" si="6"/>
        <v>55.2</v>
      </c>
      <c r="F40" s="88">
        <f t="shared" si="6"/>
        <v>51.5</v>
      </c>
      <c r="G40" s="88">
        <f t="shared" si="6"/>
        <v>56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67.2</v>
      </c>
      <c r="L40" s="88">
        <f t="shared" si="6"/>
        <v>57.7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8.5</v>
      </c>
      <c r="Y40" s="88">
        <f t="shared" si="6"/>
        <v>44</v>
      </c>
      <c r="Z40" s="89" t="str">
        <f t="shared" si="6"/>
        <v/>
      </c>
      <c r="AA40" s="90">
        <f t="shared" si="5"/>
        <v>456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12.7</v>
      </c>
      <c r="C47" s="99">
        <v>49.6</v>
      </c>
      <c r="D47" s="99">
        <v>53.6</v>
      </c>
      <c r="E47" s="99">
        <v>55.2</v>
      </c>
      <c r="F47" s="99">
        <v>51.5</v>
      </c>
      <c r="G47" s="99">
        <v>56</v>
      </c>
      <c r="H47" s="99"/>
      <c r="I47" s="99"/>
      <c r="J47" s="99"/>
      <c r="K47" s="99">
        <v>67.2</v>
      </c>
      <c r="L47" s="99">
        <v>57.7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8.5</v>
      </c>
      <c r="Y47" s="99">
        <v>44</v>
      </c>
      <c r="Z47" s="100"/>
      <c r="AA47" s="79">
        <f t="shared" si="7"/>
        <v>456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12.7</v>
      </c>
      <c r="C49" s="88">
        <f t="shared" ref="C49:Z49" si="8">IF(LEN(C$2)&gt;0,SUM(C43:C48),"")</f>
        <v>49.6</v>
      </c>
      <c r="D49" s="88">
        <f t="shared" si="8"/>
        <v>53.6</v>
      </c>
      <c r="E49" s="88">
        <f t="shared" si="8"/>
        <v>55.2</v>
      </c>
      <c r="F49" s="88">
        <f t="shared" si="8"/>
        <v>51.5</v>
      </c>
      <c r="G49" s="88">
        <f t="shared" si="8"/>
        <v>56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67.2</v>
      </c>
      <c r="L49" s="88">
        <f t="shared" si="8"/>
        <v>57.7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8.5</v>
      </c>
      <c r="Y49" s="88">
        <f t="shared" si="8"/>
        <v>44</v>
      </c>
      <c r="Z49" s="89" t="str">
        <f t="shared" si="8"/>
        <v/>
      </c>
      <c r="AA49" s="90">
        <f t="shared" si="7"/>
        <v>456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47.277000000000001</v>
      </c>
      <c r="C52" s="88">
        <f t="shared" si="10"/>
        <v>49.6</v>
      </c>
      <c r="D52" s="88">
        <f t="shared" si="10"/>
        <v>57.94</v>
      </c>
      <c r="E52" s="88">
        <f t="shared" si="10"/>
        <v>58.627000000000002</v>
      </c>
      <c r="F52" s="88">
        <f t="shared" si="10"/>
        <v>54.61</v>
      </c>
      <c r="G52" s="88">
        <f t="shared" si="10"/>
        <v>58.332999999999998</v>
      </c>
      <c r="H52" s="88">
        <f t="shared" si="10"/>
        <v>35.176000000000002</v>
      </c>
      <c r="I52" s="88">
        <f t="shared" si="10"/>
        <v>29.393000000000004</v>
      </c>
      <c r="J52" s="88">
        <f t="shared" si="10"/>
        <v>46.311</v>
      </c>
      <c r="K52" s="88">
        <f t="shared" si="10"/>
        <v>79.781000000000006</v>
      </c>
      <c r="L52" s="88">
        <f t="shared" si="10"/>
        <v>121.70100000000001</v>
      </c>
      <c r="M52" s="88">
        <f t="shared" si="10"/>
        <v>35.131</v>
      </c>
      <c r="N52" s="88">
        <f t="shared" si="10"/>
        <v>20.740000000000002</v>
      </c>
      <c r="O52" s="88">
        <f t="shared" si="10"/>
        <v>46.536000000000001</v>
      </c>
      <c r="P52" s="88">
        <f t="shared" si="10"/>
        <v>17.545999999999999</v>
      </c>
      <c r="Q52" s="88">
        <f t="shared" si="10"/>
        <v>17.475999999999999</v>
      </c>
      <c r="R52" s="88">
        <f t="shared" si="10"/>
        <v>42.481999999999999</v>
      </c>
      <c r="S52" s="88">
        <f t="shared" si="10"/>
        <v>33.31</v>
      </c>
      <c r="T52" s="88">
        <f t="shared" si="10"/>
        <v>36.427</v>
      </c>
      <c r="U52" s="88">
        <f t="shared" si="10"/>
        <v>30.95</v>
      </c>
      <c r="V52" s="88">
        <f t="shared" si="10"/>
        <v>42.013000000000005</v>
      </c>
      <c r="W52" s="88">
        <f t="shared" si="10"/>
        <v>40.15</v>
      </c>
      <c r="X52" s="88">
        <f t="shared" si="10"/>
        <v>47.768999999999998</v>
      </c>
      <c r="Y52" s="88">
        <f t="shared" si="10"/>
        <v>49.09</v>
      </c>
      <c r="Z52" s="89" t="str">
        <f t="shared" si="10"/>
        <v/>
      </c>
      <c r="AA52" s="104">
        <f>SUM(B52:Z52)</f>
        <v>1098.3689999999999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47.315999999999995</v>
      </c>
      <c r="C4" s="18">
        <v>49.558999999999997</v>
      </c>
      <c r="D4" s="18">
        <v>57.921999999999997</v>
      </c>
      <c r="E4" s="18">
        <v>58.611000000000004</v>
      </c>
      <c r="F4" s="18">
        <v>54.588000000000008</v>
      </c>
      <c r="G4" s="18">
        <v>58.335999999999999</v>
      </c>
      <c r="H4" s="18">
        <v>35.176000000000002</v>
      </c>
      <c r="I4" s="18">
        <v>29.392999999999997</v>
      </c>
      <c r="J4" s="18">
        <v>46.311</v>
      </c>
      <c r="K4" s="18">
        <v>79.8</v>
      </c>
      <c r="L4" s="18">
        <v>121.69699999999999</v>
      </c>
      <c r="M4" s="18">
        <v>35.131000000000007</v>
      </c>
      <c r="N4" s="18">
        <v>20.740000000000002</v>
      </c>
      <c r="O4" s="18">
        <v>46.535999999999994</v>
      </c>
      <c r="P4" s="18">
        <v>17.546000000000003</v>
      </c>
      <c r="Q4" s="18">
        <v>17.475999999999999</v>
      </c>
      <c r="R4" s="18">
        <v>42.481999999999999</v>
      </c>
      <c r="S4" s="18">
        <v>33.31</v>
      </c>
      <c r="T4" s="18">
        <v>36.427000000000007</v>
      </c>
      <c r="U4" s="18">
        <v>30.949999999999992</v>
      </c>
      <c r="V4" s="18">
        <v>42.013000000000005</v>
      </c>
      <c r="W4" s="18">
        <v>40.15</v>
      </c>
      <c r="X4" s="18">
        <v>47.744999999999997</v>
      </c>
      <c r="Y4" s="18">
        <v>49.072000000000003</v>
      </c>
      <c r="Z4" s="19"/>
      <c r="AA4" s="20">
        <f>SUM(B4:Z4)</f>
        <v>1098.2869999999998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99.31</v>
      </c>
      <c r="C7" s="28">
        <v>91.1</v>
      </c>
      <c r="D7" s="28">
        <v>94.69</v>
      </c>
      <c r="E7" s="28">
        <v>94.28</v>
      </c>
      <c r="F7" s="28">
        <v>93.97</v>
      </c>
      <c r="G7" s="28">
        <v>95.49</v>
      </c>
      <c r="H7" s="28">
        <v>175.42</v>
      </c>
      <c r="I7" s="28">
        <v>175.92</v>
      </c>
      <c r="J7" s="28">
        <v>142.66999999999999</v>
      </c>
      <c r="K7" s="28">
        <v>108</v>
      </c>
      <c r="L7" s="28">
        <v>101.67</v>
      </c>
      <c r="M7" s="28">
        <v>89.98</v>
      </c>
      <c r="N7" s="28">
        <v>82.5</v>
      </c>
      <c r="O7" s="28">
        <v>92.61</v>
      </c>
      <c r="P7" s="28">
        <v>98.81</v>
      </c>
      <c r="Q7" s="28">
        <v>97.27</v>
      </c>
      <c r="R7" s="28">
        <v>104.28</v>
      </c>
      <c r="S7" s="28">
        <v>168.43</v>
      </c>
      <c r="T7" s="28">
        <v>237.04</v>
      </c>
      <c r="U7" s="28">
        <v>416.04</v>
      </c>
      <c r="V7" s="28">
        <v>198.58</v>
      </c>
      <c r="W7" s="28">
        <v>162.94</v>
      </c>
      <c r="X7" s="28">
        <v>101.88</v>
      </c>
      <c r="Y7" s="28">
        <v>99</v>
      </c>
      <c r="Z7" s="29"/>
      <c r="AA7" s="30">
        <f>IF(SUM(B7:Z7)&lt;&gt;0,AVERAGEIF(B7:Z7,"&lt;&gt;"""),"")</f>
        <v>134.245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1.9560000000000002</v>
      </c>
      <c r="C14" s="57">
        <v>5.2119999999999997</v>
      </c>
      <c r="D14" s="57">
        <v>2.9020000000000001</v>
      </c>
      <c r="E14" s="57">
        <v>2.536</v>
      </c>
      <c r="F14" s="57">
        <v>3.1870000000000007</v>
      </c>
      <c r="G14" s="57">
        <v>4.4590000000000005</v>
      </c>
      <c r="H14" s="57">
        <v>1.349</v>
      </c>
      <c r="I14" s="57">
        <v>1.9620000000000002</v>
      </c>
      <c r="J14" s="57">
        <v>19.077999999999996</v>
      </c>
      <c r="K14" s="57">
        <v>50.899000000000001</v>
      </c>
      <c r="L14" s="57">
        <v>60.834999999999994</v>
      </c>
      <c r="M14" s="57">
        <v>11.606</v>
      </c>
      <c r="N14" s="57"/>
      <c r="O14" s="57">
        <v>21.564000000000004</v>
      </c>
      <c r="P14" s="57"/>
      <c r="Q14" s="57">
        <v>0.64400000000000002</v>
      </c>
      <c r="R14" s="57">
        <v>10.223000000000001</v>
      </c>
      <c r="S14" s="57">
        <v>5.9119999999999999</v>
      </c>
      <c r="T14" s="57">
        <v>0.88900000000000001</v>
      </c>
      <c r="U14" s="57">
        <v>8.1820000000000004</v>
      </c>
      <c r="V14" s="57">
        <v>1.9820000000000002</v>
      </c>
      <c r="W14" s="57">
        <v>1.867</v>
      </c>
      <c r="X14" s="57">
        <v>2.6419999999999999</v>
      </c>
      <c r="Y14" s="57">
        <v>2.7760000000000002</v>
      </c>
      <c r="Z14" s="58"/>
      <c r="AA14" s="59">
        <f t="shared" si="0"/>
        <v>222.66200000000001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1.9560000000000002</v>
      </c>
      <c r="C16" s="62">
        <f t="shared" ref="C16:Z16" si="1">IF(LEN(C$2)&gt;0,SUM(C10:C15),"")</f>
        <v>5.2119999999999997</v>
      </c>
      <c r="D16" s="62">
        <f t="shared" si="1"/>
        <v>2.9020000000000001</v>
      </c>
      <c r="E16" s="62">
        <f t="shared" si="1"/>
        <v>2.536</v>
      </c>
      <c r="F16" s="62">
        <f t="shared" si="1"/>
        <v>3.1870000000000007</v>
      </c>
      <c r="G16" s="62">
        <f t="shared" si="1"/>
        <v>4.4590000000000005</v>
      </c>
      <c r="H16" s="62">
        <f t="shared" si="1"/>
        <v>1.349</v>
      </c>
      <c r="I16" s="62">
        <f t="shared" si="1"/>
        <v>1.9620000000000002</v>
      </c>
      <c r="J16" s="62">
        <f t="shared" si="1"/>
        <v>19.077999999999996</v>
      </c>
      <c r="K16" s="62">
        <f t="shared" si="1"/>
        <v>50.899000000000001</v>
      </c>
      <c r="L16" s="62">
        <f t="shared" si="1"/>
        <v>60.834999999999994</v>
      </c>
      <c r="M16" s="62">
        <f t="shared" si="1"/>
        <v>11.606</v>
      </c>
      <c r="N16" s="62">
        <f t="shared" si="1"/>
        <v>0</v>
      </c>
      <c r="O16" s="62">
        <f t="shared" si="1"/>
        <v>21.564000000000004</v>
      </c>
      <c r="P16" s="62">
        <f t="shared" si="1"/>
        <v>0</v>
      </c>
      <c r="Q16" s="62">
        <f t="shared" si="1"/>
        <v>0.64400000000000002</v>
      </c>
      <c r="R16" s="62">
        <f t="shared" si="1"/>
        <v>10.223000000000001</v>
      </c>
      <c r="S16" s="62">
        <f t="shared" si="1"/>
        <v>5.9119999999999999</v>
      </c>
      <c r="T16" s="62">
        <f t="shared" si="1"/>
        <v>0.88900000000000001</v>
      </c>
      <c r="U16" s="62">
        <f t="shared" si="1"/>
        <v>8.1820000000000004</v>
      </c>
      <c r="V16" s="62">
        <f t="shared" si="1"/>
        <v>1.9820000000000002</v>
      </c>
      <c r="W16" s="62">
        <f t="shared" si="1"/>
        <v>1.867</v>
      </c>
      <c r="X16" s="62">
        <f t="shared" si="1"/>
        <v>2.6419999999999999</v>
      </c>
      <c r="Y16" s="62">
        <f t="shared" si="1"/>
        <v>2.7760000000000002</v>
      </c>
      <c r="Z16" s="63" t="str">
        <f t="shared" si="1"/>
        <v/>
      </c>
      <c r="AA16" s="64">
        <f>SUM(AA10:AA15)</f>
        <v>222.66200000000001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3.3</v>
      </c>
      <c r="H19" s="72"/>
      <c r="I19" s="72"/>
      <c r="J19" s="72"/>
      <c r="K19" s="72"/>
      <c r="L19" s="72"/>
      <c r="M19" s="72"/>
      <c r="N19" s="72">
        <v>3.3</v>
      </c>
      <c r="O19" s="72"/>
      <c r="P19" s="72"/>
      <c r="Q19" s="72"/>
      <c r="R19" s="72">
        <v>3.3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9.8999999999999986</v>
      </c>
    </row>
    <row r="20" spans="1:27" ht="24.95" customHeight="1" x14ac:dyDescent="0.2">
      <c r="A20" s="75" t="s">
        <v>15</v>
      </c>
      <c r="B20" s="76">
        <v>9.9</v>
      </c>
      <c r="C20" s="77">
        <v>10.299999999999999</v>
      </c>
      <c r="D20" s="77">
        <v>11.696999999999999</v>
      </c>
      <c r="E20" s="77">
        <v>11.587</v>
      </c>
      <c r="F20" s="77">
        <v>11.621</v>
      </c>
      <c r="G20" s="77">
        <v>12.523999999999999</v>
      </c>
      <c r="H20" s="77">
        <v>10.899999999999999</v>
      </c>
      <c r="I20" s="77">
        <v>10.875999999999999</v>
      </c>
      <c r="J20" s="77">
        <v>10.939</v>
      </c>
      <c r="K20" s="77">
        <v>13.773</v>
      </c>
      <c r="L20" s="77">
        <v>11.194000000000001</v>
      </c>
      <c r="M20" s="77">
        <v>11.356</v>
      </c>
      <c r="N20" s="77">
        <v>11.299999999999999</v>
      </c>
      <c r="O20" s="77">
        <v>11.462</v>
      </c>
      <c r="P20" s="77">
        <v>11.635000000000002</v>
      </c>
      <c r="Q20" s="77">
        <v>11.599</v>
      </c>
      <c r="R20" s="77">
        <v>14.172000000000001</v>
      </c>
      <c r="S20" s="77">
        <v>11.143000000000001</v>
      </c>
      <c r="T20" s="77">
        <v>11.312999999999999</v>
      </c>
      <c r="U20" s="77">
        <v>11.407</v>
      </c>
      <c r="V20" s="77">
        <v>14.215</v>
      </c>
      <c r="W20" s="77">
        <v>11.606</v>
      </c>
      <c r="X20" s="77">
        <v>13.301000000000002</v>
      </c>
      <c r="Y20" s="77">
        <v>12.275</v>
      </c>
      <c r="Z20" s="78"/>
      <c r="AA20" s="79">
        <f t="shared" si="2"/>
        <v>282.09499999999997</v>
      </c>
    </row>
    <row r="21" spans="1:27" ht="24.95" customHeight="1" x14ac:dyDescent="0.2">
      <c r="A21" s="75" t="s">
        <v>16</v>
      </c>
      <c r="B21" s="80">
        <v>35.46</v>
      </c>
      <c r="C21" s="81">
        <v>34.046999999999997</v>
      </c>
      <c r="D21" s="81">
        <v>43.323</v>
      </c>
      <c r="E21" s="81">
        <v>44.488</v>
      </c>
      <c r="F21" s="81">
        <v>39.78</v>
      </c>
      <c r="G21" s="81">
        <v>38.053000000000004</v>
      </c>
      <c r="H21" s="81">
        <v>22.927</v>
      </c>
      <c r="I21" s="81">
        <v>16.555</v>
      </c>
      <c r="J21" s="81">
        <v>16.294</v>
      </c>
      <c r="K21" s="81">
        <v>15.128</v>
      </c>
      <c r="L21" s="81">
        <v>49.667999999999999</v>
      </c>
      <c r="M21" s="81">
        <v>12.169</v>
      </c>
      <c r="N21" s="81">
        <v>6.1400000000000006</v>
      </c>
      <c r="O21" s="81">
        <v>13.51</v>
      </c>
      <c r="P21" s="81">
        <v>5.9110000000000005</v>
      </c>
      <c r="Q21" s="81">
        <v>5.2330000000000005</v>
      </c>
      <c r="R21" s="81">
        <v>14.786999999999999</v>
      </c>
      <c r="S21" s="81">
        <v>16.254999999999999</v>
      </c>
      <c r="T21" s="81">
        <v>24.225000000000001</v>
      </c>
      <c r="U21" s="81">
        <v>11.361000000000001</v>
      </c>
      <c r="V21" s="81">
        <v>25.815999999999999</v>
      </c>
      <c r="W21" s="81">
        <v>26.677</v>
      </c>
      <c r="X21" s="81">
        <v>31.802</v>
      </c>
      <c r="Y21" s="81">
        <v>34.021000000000001</v>
      </c>
      <c r="Z21" s="78"/>
      <c r="AA21" s="79">
        <f t="shared" si="2"/>
        <v>583.62999999999988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45.36</v>
      </c>
      <c r="C26" s="88">
        <f t="shared" ref="C26:Z26" si="3">IF(LEN(C$2)&gt;0,SUM(C19:C25),"")</f>
        <v>44.346999999999994</v>
      </c>
      <c r="D26" s="88">
        <f t="shared" si="3"/>
        <v>55.019999999999996</v>
      </c>
      <c r="E26" s="88">
        <f t="shared" si="3"/>
        <v>56.075000000000003</v>
      </c>
      <c r="F26" s="88">
        <f t="shared" si="3"/>
        <v>51.401000000000003</v>
      </c>
      <c r="G26" s="88">
        <f t="shared" si="3"/>
        <v>53.877000000000002</v>
      </c>
      <c r="H26" s="88">
        <f t="shared" si="3"/>
        <v>33.826999999999998</v>
      </c>
      <c r="I26" s="88">
        <f t="shared" si="3"/>
        <v>27.430999999999997</v>
      </c>
      <c r="J26" s="88">
        <f t="shared" si="3"/>
        <v>27.233000000000001</v>
      </c>
      <c r="K26" s="88">
        <f t="shared" si="3"/>
        <v>28.901</v>
      </c>
      <c r="L26" s="88">
        <f t="shared" si="3"/>
        <v>60.862000000000002</v>
      </c>
      <c r="M26" s="88">
        <f t="shared" si="3"/>
        <v>23.524999999999999</v>
      </c>
      <c r="N26" s="88">
        <f t="shared" si="3"/>
        <v>20.74</v>
      </c>
      <c r="O26" s="88">
        <f t="shared" si="3"/>
        <v>24.972000000000001</v>
      </c>
      <c r="P26" s="88">
        <f t="shared" si="3"/>
        <v>17.546000000000003</v>
      </c>
      <c r="Q26" s="88">
        <f t="shared" si="3"/>
        <v>16.832000000000001</v>
      </c>
      <c r="R26" s="88">
        <f t="shared" si="3"/>
        <v>32.259</v>
      </c>
      <c r="S26" s="88">
        <f t="shared" si="3"/>
        <v>27.398</v>
      </c>
      <c r="T26" s="88">
        <f t="shared" si="3"/>
        <v>35.537999999999997</v>
      </c>
      <c r="U26" s="88">
        <f t="shared" si="3"/>
        <v>22.768000000000001</v>
      </c>
      <c r="V26" s="88">
        <f t="shared" si="3"/>
        <v>40.030999999999999</v>
      </c>
      <c r="W26" s="88">
        <f t="shared" si="3"/>
        <v>38.283000000000001</v>
      </c>
      <c r="X26" s="88">
        <f t="shared" si="3"/>
        <v>45.103000000000002</v>
      </c>
      <c r="Y26" s="88">
        <f t="shared" si="3"/>
        <v>46.295999999999999</v>
      </c>
      <c r="Z26" s="89" t="str">
        <f t="shared" si="3"/>
        <v/>
      </c>
      <c r="AA26" s="90">
        <f>SUM(AA19:AA25)</f>
        <v>875.62499999999977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47.316000000000003</v>
      </c>
      <c r="C30" s="77">
        <v>49.558999999999997</v>
      </c>
      <c r="D30" s="77">
        <v>57.921999999999997</v>
      </c>
      <c r="E30" s="77">
        <v>58.610999999999997</v>
      </c>
      <c r="F30" s="77">
        <v>54.588000000000001</v>
      </c>
      <c r="G30" s="77">
        <v>58.335999999999999</v>
      </c>
      <c r="H30" s="77">
        <v>35.176000000000002</v>
      </c>
      <c r="I30" s="77">
        <v>29.393000000000001</v>
      </c>
      <c r="J30" s="77">
        <v>46.311</v>
      </c>
      <c r="K30" s="77">
        <v>79.8</v>
      </c>
      <c r="L30" s="77">
        <v>121.697</v>
      </c>
      <c r="M30" s="77">
        <v>35.131</v>
      </c>
      <c r="N30" s="77">
        <v>20.74</v>
      </c>
      <c r="O30" s="77">
        <v>46.536000000000001</v>
      </c>
      <c r="P30" s="77">
        <v>17.545999999999999</v>
      </c>
      <c r="Q30" s="77">
        <v>17.475999999999999</v>
      </c>
      <c r="R30" s="77">
        <v>42.481999999999999</v>
      </c>
      <c r="S30" s="77">
        <v>33.31</v>
      </c>
      <c r="T30" s="77">
        <v>36.427</v>
      </c>
      <c r="U30" s="77">
        <v>30.95</v>
      </c>
      <c r="V30" s="77">
        <v>42.012999999999998</v>
      </c>
      <c r="W30" s="77">
        <v>40.15</v>
      </c>
      <c r="X30" s="77">
        <v>47.744999999999997</v>
      </c>
      <c r="Y30" s="77">
        <v>49.072000000000003</v>
      </c>
      <c r="Z30" s="78"/>
      <c r="AA30" s="79">
        <f>SUM(B30:Z30)</f>
        <v>1098.2870000000003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47.316000000000003</v>
      </c>
      <c r="C32" s="62">
        <f t="shared" ref="C32:Z32" si="4">IF(LEN(C$2)&gt;0,SUM(C29:C31),"")</f>
        <v>49.558999999999997</v>
      </c>
      <c r="D32" s="62">
        <f t="shared" si="4"/>
        <v>57.921999999999997</v>
      </c>
      <c r="E32" s="62">
        <f t="shared" si="4"/>
        <v>58.610999999999997</v>
      </c>
      <c r="F32" s="62">
        <f t="shared" si="4"/>
        <v>54.588000000000001</v>
      </c>
      <c r="G32" s="62">
        <f t="shared" si="4"/>
        <v>58.335999999999999</v>
      </c>
      <c r="H32" s="62">
        <f t="shared" si="4"/>
        <v>35.176000000000002</v>
      </c>
      <c r="I32" s="62">
        <f t="shared" si="4"/>
        <v>29.393000000000001</v>
      </c>
      <c r="J32" s="62">
        <f t="shared" si="4"/>
        <v>46.311</v>
      </c>
      <c r="K32" s="62">
        <f t="shared" si="4"/>
        <v>79.8</v>
      </c>
      <c r="L32" s="62">
        <f t="shared" si="4"/>
        <v>121.697</v>
      </c>
      <c r="M32" s="62">
        <f t="shared" si="4"/>
        <v>35.131</v>
      </c>
      <c r="N32" s="62">
        <f t="shared" si="4"/>
        <v>20.74</v>
      </c>
      <c r="O32" s="62">
        <f t="shared" si="4"/>
        <v>46.536000000000001</v>
      </c>
      <c r="P32" s="62">
        <f t="shared" si="4"/>
        <v>17.545999999999999</v>
      </c>
      <c r="Q32" s="62">
        <f t="shared" si="4"/>
        <v>17.475999999999999</v>
      </c>
      <c r="R32" s="62">
        <f t="shared" si="4"/>
        <v>42.481999999999999</v>
      </c>
      <c r="S32" s="62">
        <f t="shared" si="4"/>
        <v>33.31</v>
      </c>
      <c r="T32" s="62">
        <f t="shared" si="4"/>
        <v>36.427</v>
      </c>
      <c r="U32" s="62">
        <f t="shared" si="4"/>
        <v>30.95</v>
      </c>
      <c r="V32" s="62">
        <f t="shared" si="4"/>
        <v>42.012999999999998</v>
      </c>
      <c r="W32" s="62">
        <f t="shared" si="4"/>
        <v>40.15</v>
      </c>
      <c r="X32" s="62">
        <f t="shared" si="4"/>
        <v>47.744999999999997</v>
      </c>
      <c r="Y32" s="62">
        <f t="shared" si="4"/>
        <v>49.072000000000003</v>
      </c>
      <c r="Z32" s="63" t="str">
        <f t="shared" si="4"/>
        <v/>
      </c>
      <c r="AA32" s="64">
        <f>SUM(AA29:AA31)</f>
        <v>1098.2870000000003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47.316000000000003</v>
      </c>
      <c r="C52" s="88">
        <f t="shared" ref="C52:Z52" si="10">IF(LEN(C$2)&gt;0,SUM(C10:C15)+C26+C40,"")</f>
        <v>49.558999999999997</v>
      </c>
      <c r="D52" s="88">
        <f t="shared" si="10"/>
        <v>57.921999999999997</v>
      </c>
      <c r="E52" s="88">
        <f t="shared" si="10"/>
        <v>58.611000000000004</v>
      </c>
      <c r="F52" s="88">
        <f t="shared" si="10"/>
        <v>54.588000000000001</v>
      </c>
      <c r="G52" s="88">
        <f t="shared" si="10"/>
        <v>58.336000000000006</v>
      </c>
      <c r="H52" s="88">
        <f t="shared" si="10"/>
        <v>35.175999999999995</v>
      </c>
      <c r="I52" s="88">
        <f t="shared" si="10"/>
        <v>29.392999999999997</v>
      </c>
      <c r="J52" s="88">
        <f t="shared" si="10"/>
        <v>46.310999999999993</v>
      </c>
      <c r="K52" s="88">
        <f t="shared" si="10"/>
        <v>79.8</v>
      </c>
      <c r="L52" s="88">
        <f t="shared" si="10"/>
        <v>121.697</v>
      </c>
      <c r="M52" s="88">
        <f t="shared" si="10"/>
        <v>35.131</v>
      </c>
      <c r="N52" s="88">
        <f t="shared" si="10"/>
        <v>20.74</v>
      </c>
      <c r="O52" s="88">
        <f t="shared" si="10"/>
        <v>46.536000000000001</v>
      </c>
      <c r="P52" s="88">
        <f t="shared" si="10"/>
        <v>17.546000000000003</v>
      </c>
      <c r="Q52" s="88">
        <f t="shared" si="10"/>
        <v>17.475999999999999</v>
      </c>
      <c r="R52" s="88">
        <f t="shared" si="10"/>
        <v>42.481999999999999</v>
      </c>
      <c r="S52" s="88">
        <f t="shared" si="10"/>
        <v>33.31</v>
      </c>
      <c r="T52" s="88">
        <f t="shared" si="10"/>
        <v>36.427</v>
      </c>
      <c r="U52" s="88">
        <f t="shared" si="10"/>
        <v>30.950000000000003</v>
      </c>
      <c r="V52" s="88">
        <f t="shared" si="10"/>
        <v>42.012999999999998</v>
      </c>
      <c r="W52" s="88">
        <f t="shared" si="10"/>
        <v>40.15</v>
      </c>
      <c r="X52" s="88">
        <f t="shared" si="10"/>
        <v>47.745000000000005</v>
      </c>
      <c r="Y52" s="88">
        <f t="shared" si="10"/>
        <v>49.072000000000003</v>
      </c>
      <c r="Z52" s="89" t="str">
        <f t="shared" si="10"/>
        <v/>
      </c>
      <c r="AA52" s="104">
        <f>SUM(B52:Z52)</f>
        <v>1098.2870000000003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-12.7</v>
      </c>
      <c r="C4" s="18">
        <v>-49.6</v>
      </c>
      <c r="D4" s="18">
        <v>-53.6</v>
      </c>
      <c r="E4" s="18">
        <v>-55.2</v>
      </c>
      <c r="F4" s="18">
        <v>-51.5</v>
      </c>
      <c r="G4" s="18">
        <v>-56</v>
      </c>
      <c r="H4" s="18"/>
      <c r="I4" s="18"/>
      <c r="J4" s="18"/>
      <c r="K4" s="18">
        <v>-67.2</v>
      </c>
      <c r="L4" s="18">
        <v>-57.7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-8.5</v>
      </c>
      <c r="Y4" s="18">
        <v>-44</v>
      </c>
      <c r="Z4" s="19"/>
      <c r="AA4" s="111">
        <f>SUM(B4:Z4)</f>
        <v>-456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99.31</v>
      </c>
      <c r="C7" s="117">
        <v>91.1</v>
      </c>
      <c r="D7" s="117">
        <v>94.69</v>
      </c>
      <c r="E7" s="117">
        <v>94.28</v>
      </c>
      <c r="F7" s="117">
        <v>93.97</v>
      </c>
      <c r="G7" s="117">
        <v>95.49</v>
      </c>
      <c r="H7" s="117">
        <v>175.42</v>
      </c>
      <c r="I7" s="117">
        <v>175.92</v>
      </c>
      <c r="J7" s="117">
        <v>142.66999999999999</v>
      </c>
      <c r="K7" s="117">
        <v>108</v>
      </c>
      <c r="L7" s="117">
        <v>101.67</v>
      </c>
      <c r="M7" s="117">
        <v>89.98</v>
      </c>
      <c r="N7" s="117">
        <v>82.5</v>
      </c>
      <c r="O7" s="117">
        <v>92.61</v>
      </c>
      <c r="P7" s="117">
        <v>98.81</v>
      </c>
      <c r="Q7" s="117">
        <v>97.27</v>
      </c>
      <c r="R7" s="117">
        <v>104.28</v>
      </c>
      <c r="S7" s="117">
        <v>168.43</v>
      </c>
      <c r="T7" s="117">
        <v>237.04</v>
      </c>
      <c r="U7" s="117">
        <v>416.04</v>
      </c>
      <c r="V7" s="117">
        <v>198.58</v>
      </c>
      <c r="W7" s="117">
        <v>162.94</v>
      </c>
      <c r="X7" s="117">
        <v>101.88</v>
      </c>
      <c r="Y7" s="117">
        <v>99</v>
      </c>
      <c r="Z7" s="118"/>
      <c r="AA7" s="119">
        <f>IF(SUM(B7:Z7)&lt;&gt;0,AVERAGEIF(B7:Z7,"&lt;&gt;"""),"")</f>
        <v>134.245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12.7</v>
      </c>
      <c r="C15" s="133">
        <v>49.6</v>
      </c>
      <c r="D15" s="133">
        <v>53.6</v>
      </c>
      <c r="E15" s="133">
        <v>55.2</v>
      </c>
      <c r="F15" s="133">
        <v>51.5</v>
      </c>
      <c r="G15" s="133">
        <v>56</v>
      </c>
      <c r="H15" s="133"/>
      <c r="I15" s="133"/>
      <c r="J15" s="133"/>
      <c r="K15" s="133">
        <v>67.2</v>
      </c>
      <c r="L15" s="133">
        <v>57.7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8.5</v>
      </c>
      <c r="Y15" s="133">
        <v>44</v>
      </c>
      <c r="Z15" s="131"/>
      <c r="AA15" s="132">
        <f t="shared" si="0"/>
        <v>456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12.7</v>
      </c>
      <c r="C16" s="135">
        <f t="shared" si="1"/>
        <v>49.6</v>
      </c>
      <c r="D16" s="135">
        <f t="shared" si="1"/>
        <v>53.6</v>
      </c>
      <c r="E16" s="135">
        <f t="shared" si="1"/>
        <v>55.2</v>
      </c>
      <c r="F16" s="135">
        <f t="shared" si="1"/>
        <v>51.5</v>
      </c>
      <c r="G16" s="135">
        <f t="shared" si="1"/>
        <v>56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67.2</v>
      </c>
      <c r="L16" s="135">
        <f t="shared" si="1"/>
        <v>57.7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8.5</v>
      </c>
      <c r="Y16" s="135">
        <f t="shared" si="1"/>
        <v>44</v>
      </c>
      <c r="Z16" s="136" t="str">
        <f t="shared" si="1"/>
        <v/>
      </c>
      <c r="AA16" s="90">
        <f t="shared" si="0"/>
        <v>456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2024-09-16T13:39:27Z</dcterms:created>
  <dcterms:modified xsi:type="dcterms:W3CDTF">2024-09-16T13:39:29Z</dcterms:modified>
</cp:coreProperties>
</file>