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<sst xmlns="http://schemas.openxmlformats.org/spreadsheetml/2006/main" count="119" uniqueCount="54">
  <si>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15/09/2024 16:29:14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</si>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</sst>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9F-43A2-8ED5-760B6686ED0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9F-43A2-8ED5-760B6686ED0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79F-43A2-8ED5-760B6686ED0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1.0999999999999999E-2</c:v>
                </c:pt>
                <c:pt idx="8">
                  <c:v>1.1299999999999999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9F-43A2-8ED5-760B6686ED0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79F-43A2-8ED5-760B6686ED0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9F-43A2-8ED5-760B6686ED0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2">
                  <c:v>31.48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9F-43A2-8ED5-760B6686ED0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79F-43A2-8ED5-760B6686ED0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79F-43A2-8ED5-760B6686ED0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70</c:v>
                </c:pt>
                <c:pt idx="1">
                  <c:v>66.063999999999993</c:v>
                </c:pt>
                <c:pt idx="2">
                  <c:v>12.542</c:v>
                </c:pt>
                <c:pt idx="3">
                  <c:v>67.361000000000004</c:v>
                </c:pt>
                <c:pt idx="4">
                  <c:v>70</c:v>
                </c:pt>
                <c:pt idx="5">
                  <c:v>44.149000000000001</c:v>
                </c:pt>
                <c:pt idx="6">
                  <c:v>70</c:v>
                </c:pt>
                <c:pt idx="7">
                  <c:v>66</c:v>
                </c:pt>
                <c:pt idx="8">
                  <c:v>110</c:v>
                </c:pt>
                <c:pt idx="9">
                  <c:v>110.101</c:v>
                </c:pt>
                <c:pt idx="10">
                  <c:v>87.864000000000004</c:v>
                </c:pt>
                <c:pt idx="14">
                  <c:v>62.064999999999998</c:v>
                </c:pt>
                <c:pt idx="15">
                  <c:v>80</c:v>
                </c:pt>
                <c:pt idx="18">
                  <c:v>30.79</c:v>
                </c:pt>
                <c:pt idx="19">
                  <c:v>11.725999999999999</c:v>
                </c:pt>
                <c:pt idx="20">
                  <c:v>13.576000000000001</c:v>
                </c:pt>
                <c:pt idx="22">
                  <c:v>48.481999999999999</c:v>
                </c:pt>
                <c:pt idx="23">
                  <c:v>18.888000000000002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9F-43A2-8ED5-760B6686ED0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80.099999999999994</c:v>
                </c:pt>
                <c:pt idx="6">
                  <c:v>36</c:v>
                </c:pt>
                <c:pt idx="7">
                  <c:v>11.8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15.8</c:v>
                </c:pt>
                <c:pt idx="21">
                  <c:v>88.3</c:v>
                </c:pt>
                <c:pt idx="22">
                  <c:v>0</c:v>
                </c:pt>
                <c:pt idx="23">
                  <c:v>50.5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9F-43A2-8ED5-760B6686ED0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1.157</c:v>
                </c:pt>
                <c:pt idx="8">
                  <c:v>16.479000000000003</c:v>
                </c:pt>
                <c:pt idx="11">
                  <c:v>30.327999999999996</c:v>
                </c:pt>
                <c:pt idx="12">
                  <c:v>7.3000000000000009E-2</c:v>
                </c:pt>
                <c:pt idx="13">
                  <c:v>26.199000000000002</c:v>
                </c:pt>
                <c:pt idx="16">
                  <c:v>0.185</c:v>
                </c:pt>
                <c:pt idx="19">
                  <c:v>3.33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79F-43A2-8ED5-760B6686ED0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79F-43A2-8ED5-760B6686ED0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57.040999999999997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79F-43A2-8ED5-760B6686E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90.96</c:v>
                </c:pt>
                <c:pt idx="1">
                  <c:v>88.51</c:v>
                </c:pt>
                <c:pt idx="2">
                  <c:v>82.65</c:v>
                </c:pt>
                <c:pt idx="3">
                  <c:v>88.65</c:v>
                </c:pt>
                <c:pt idx="4">
                  <c:v>89.37</c:v>
                </c:pt>
                <c:pt idx="5">
                  <c:v>91.46</c:v>
                </c:pt>
                <c:pt idx="6">
                  <c:v>120.16</c:v>
                </c:pt>
                <c:pt idx="7">
                  <c:v>129.13</c:v>
                </c:pt>
                <c:pt idx="8">
                  <c:v>146.18</c:v>
                </c:pt>
                <c:pt idx="9">
                  <c:v>108</c:v>
                </c:pt>
                <c:pt idx="10">
                  <c:v>101</c:v>
                </c:pt>
                <c:pt idx="11">
                  <c:v>86.01</c:v>
                </c:pt>
                <c:pt idx="12">
                  <c:v>82.1</c:v>
                </c:pt>
                <c:pt idx="13">
                  <c:v>85.68</c:v>
                </c:pt>
                <c:pt idx="14">
                  <c:v>86.73</c:v>
                </c:pt>
                <c:pt idx="15">
                  <c:v>92.72</c:v>
                </c:pt>
                <c:pt idx="16">
                  <c:v>109.15</c:v>
                </c:pt>
                <c:pt idx="17">
                  <c:v>168.93</c:v>
                </c:pt>
                <c:pt idx="18">
                  <c:v>182.85</c:v>
                </c:pt>
                <c:pt idx="19">
                  <c:v>329.18</c:v>
                </c:pt>
                <c:pt idx="20">
                  <c:v>211</c:v>
                </c:pt>
                <c:pt idx="21">
                  <c:v>132.87</c:v>
                </c:pt>
                <c:pt idx="22">
                  <c:v>111.42</c:v>
                </c:pt>
                <c:pt idx="23">
                  <c:v>104.05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79F-43A2-8ED5-760B6686ED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50B-40A9-8E60-CE17F15E5E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3.3</c:v>
                </c:pt>
                <c:pt idx="1">
                  <c:v>3.3</c:v>
                </c:pt>
                <c:pt idx="5">
                  <c:v>3.3</c:v>
                </c:pt>
                <c:pt idx="6">
                  <c:v>3.3</c:v>
                </c:pt>
                <c:pt idx="11">
                  <c:v>3.3</c:v>
                </c:pt>
                <c:pt idx="12">
                  <c:v>3.3</c:v>
                </c:pt>
                <c:pt idx="13">
                  <c:v>3.3</c:v>
                </c:pt>
                <c:pt idx="14">
                  <c:v>3.3</c:v>
                </c:pt>
                <c:pt idx="15">
                  <c:v>3.3</c:v>
                </c:pt>
                <c:pt idx="16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0B-40A9-8E60-CE17F15E5E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13.143999999999998</c:v>
                </c:pt>
                <c:pt idx="1">
                  <c:v>12.678000000000001</c:v>
                </c:pt>
                <c:pt idx="2">
                  <c:v>9.9190000000000005</c:v>
                </c:pt>
                <c:pt idx="3">
                  <c:v>12.97</c:v>
                </c:pt>
                <c:pt idx="4">
                  <c:v>13.226000000000001</c:v>
                </c:pt>
                <c:pt idx="5">
                  <c:v>30.635999999999999</c:v>
                </c:pt>
                <c:pt idx="6">
                  <c:v>23.53</c:v>
                </c:pt>
                <c:pt idx="7">
                  <c:v>16.347999999999999</c:v>
                </c:pt>
                <c:pt idx="9">
                  <c:v>20.302000000000003</c:v>
                </c:pt>
                <c:pt idx="10">
                  <c:v>12.031000000000001</c:v>
                </c:pt>
                <c:pt idx="11">
                  <c:v>11.484</c:v>
                </c:pt>
                <c:pt idx="12">
                  <c:v>11.300999999999998</c:v>
                </c:pt>
                <c:pt idx="13">
                  <c:v>11.141999999999999</c:v>
                </c:pt>
                <c:pt idx="14">
                  <c:v>11.225</c:v>
                </c:pt>
                <c:pt idx="15">
                  <c:v>12.496000000000002</c:v>
                </c:pt>
                <c:pt idx="16">
                  <c:v>18.329000000000001</c:v>
                </c:pt>
                <c:pt idx="17">
                  <c:v>21.326999999999998</c:v>
                </c:pt>
                <c:pt idx="18">
                  <c:v>11.358000000000001</c:v>
                </c:pt>
                <c:pt idx="19">
                  <c:v>5.3289999999999997</c:v>
                </c:pt>
                <c:pt idx="20">
                  <c:v>1.5289999999999999</c:v>
                </c:pt>
                <c:pt idx="21">
                  <c:v>14.701999999999998</c:v>
                </c:pt>
                <c:pt idx="22">
                  <c:v>11.258999999999999</c:v>
                </c:pt>
                <c:pt idx="23">
                  <c:v>11.673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0B-40A9-8E60-CE17F15E5E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47.436999999999998</c:v>
                </c:pt>
                <c:pt idx="1">
                  <c:v>43.613</c:v>
                </c:pt>
                <c:pt idx="2">
                  <c:v>3.78</c:v>
                </c:pt>
                <c:pt idx="3">
                  <c:v>48.715999999999994</c:v>
                </c:pt>
                <c:pt idx="4">
                  <c:v>51.792999999999999</c:v>
                </c:pt>
                <c:pt idx="5">
                  <c:v>78.44</c:v>
                </c:pt>
                <c:pt idx="6">
                  <c:v>72.091000000000008</c:v>
                </c:pt>
                <c:pt idx="7">
                  <c:v>44.171000000000006</c:v>
                </c:pt>
                <c:pt idx="8">
                  <c:v>3.0619999999999998</c:v>
                </c:pt>
                <c:pt idx="9">
                  <c:v>48.522999999999996</c:v>
                </c:pt>
                <c:pt idx="10">
                  <c:v>32.475999999999999</c:v>
                </c:pt>
                <c:pt idx="11">
                  <c:v>15.544</c:v>
                </c:pt>
                <c:pt idx="12">
                  <c:v>13.891999999999999</c:v>
                </c:pt>
                <c:pt idx="13">
                  <c:v>11.757</c:v>
                </c:pt>
                <c:pt idx="14">
                  <c:v>18.994</c:v>
                </c:pt>
                <c:pt idx="15">
                  <c:v>25.380000000000003</c:v>
                </c:pt>
                <c:pt idx="16">
                  <c:v>24.704000000000001</c:v>
                </c:pt>
                <c:pt idx="17">
                  <c:v>39.674999999999997</c:v>
                </c:pt>
                <c:pt idx="18">
                  <c:v>18.651</c:v>
                </c:pt>
                <c:pt idx="19">
                  <c:v>9.7270000000000003</c:v>
                </c:pt>
                <c:pt idx="20">
                  <c:v>25.327000000000002</c:v>
                </c:pt>
                <c:pt idx="21">
                  <c:v>70.61</c:v>
                </c:pt>
                <c:pt idx="22">
                  <c:v>34.841999999999999</c:v>
                </c:pt>
                <c:pt idx="23">
                  <c:v>56.004000000000005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0B-40A9-8E60-CE17F15E5E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50B-40A9-8E60-CE17F15E5E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50B-40A9-8E60-CE17F15E5E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50B-40A9-8E60-CE17F15E5E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50B-40A9-8E60-CE17F15E5E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50B-40A9-8E60-CE17F15E5E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50B-40A9-8E60-CE17F15E5E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50B-40A9-8E60-CE17F15E5E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6.1189999999999998</c:v>
                </c:pt>
                <c:pt idx="1">
                  <c:v>6.484</c:v>
                </c:pt>
                <c:pt idx="3">
                  <c:v>5.6749999999999998</c:v>
                </c:pt>
                <c:pt idx="4">
                  <c:v>4.9809999999999999</c:v>
                </c:pt>
                <c:pt idx="5">
                  <c:v>11.883000000000001</c:v>
                </c:pt>
                <c:pt idx="6">
                  <c:v>7.0830000000000002</c:v>
                </c:pt>
                <c:pt idx="7">
                  <c:v>17.245000000000001</c:v>
                </c:pt>
                <c:pt idx="9">
                  <c:v>41.276000000000003</c:v>
                </c:pt>
                <c:pt idx="10">
                  <c:v>43.357000000000006</c:v>
                </c:pt>
                <c:pt idx="12">
                  <c:v>3.06</c:v>
                </c:pt>
                <c:pt idx="14">
                  <c:v>28.545999999999996</c:v>
                </c:pt>
                <c:pt idx="15">
                  <c:v>38.823999999999998</c:v>
                </c:pt>
                <c:pt idx="16">
                  <c:v>36.134</c:v>
                </c:pt>
                <c:pt idx="17">
                  <c:v>16.039000000000001</c:v>
                </c:pt>
                <c:pt idx="18">
                  <c:v>0.78100000000000003</c:v>
                </c:pt>
                <c:pt idx="20">
                  <c:v>2.5289999999999999</c:v>
                </c:pt>
                <c:pt idx="21">
                  <c:v>2.9879999999999995</c:v>
                </c:pt>
                <c:pt idx="22">
                  <c:v>0.54999999999999993</c:v>
                </c:pt>
                <c:pt idx="23">
                  <c:v>1.7429999999999999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50B-40A9-8E60-CE17F15E5E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50B-40A9-8E60-CE17F15E5E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50B-40A9-8E60-CE17F15E5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90.96</c:v>
                </c:pt>
                <c:pt idx="1">
                  <c:v>88.51</c:v>
                </c:pt>
                <c:pt idx="2">
                  <c:v>82.65</c:v>
                </c:pt>
                <c:pt idx="3">
                  <c:v>88.65</c:v>
                </c:pt>
                <c:pt idx="4">
                  <c:v>89.37</c:v>
                </c:pt>
                <c:pt idx="5">
                  <c:v>91.46</c:v>
                </c:pt>
                <c:pt idx="6">
                  <c:v>120.16</c:v>
                </c:pt>
                <c:pt idx="7">
                  <c:v>129.13</c:v>
                </c:pt>
                <c:pt idx="8">
                  <c:v>146.18</c:v>
                </c:pt>
                <c:pt idx="9">
                  <c:v>108</c:v>
                </c:pt>
                <c:pt idx="10">
                  <c:v>101</c:v>
                </c:pt>
                <c:pt idx="11">
                  <c:v>86.01</c:v>
                </c:pt>
                <c:pt idx="12">
                  <c:v>82.1</c:v>
                </c:pt>
                <c:pt idx="13">
                  <c:v>85.68</c:v>
                </c:pt>
                <c:pt idx="14">
                  <c:v>86.73</c:v>
                </c:pt>
                <c:pt idx="15">
                  <c:v>92.72</c:v>
                </c:pt>
                <c:pt idx="16">
                  <c:v>109.15</c:v>
                </c:pt>
                <c:pt idx="17">
                  <c:v>168.93</c:v>
                </c:pt>
                <c:pt idx="18">
                  <c:v>182.85</c:v>
                </c:pt>
                <c:pt idx="19">
                  <c:v>329.18</c:v>
                </c:pt>
                <c:pt idx="20">
                  <c:v>211</c:v>
                </c:pt>
                <c:pt idx="21">
                  <c:v>132.87</c:v>
                </c:pt>
                <c:pt idx="22">
                  <c:v>111.42</c:v>
                </c:pt>
                <c:pt idx="23">
                  <c:v>104.05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50B-40A9-8E60-CE17F15E5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</v>
      </c>
      <c r="C4" s="18">
        <v>66.074999999999989</v>
      </c>
      <c r="D4" s="18">
        <v>13.699</v>
      </c>
      <c r="E4" s="18">
        <v>67.361000000000004</v>
      </c>
      <c r="F4" s="18">
        <v>70</v>
      </c>
      <c r="G4" s="18">
        <v>124.249</v>
      </c>
      <c r="H4" s="18">
        <v>106</v>
      </c>
      <c r="I4" s="18">
        <v>77.8</v>
      </c>
      <c r="J4" s="18">
        <v>127.60899999999999</v>
      </c>
      <c r="K4" s="18">
        <v>110.101</v>
      </c>
      <c r="L4" s="18">
        <v>87.864000000000004</v>
      </c>
      <c r="M4" s="18">
        <v>30.327999999999996</v>
      </c>
      <c r="N4" s="18">
        <v>31.553000000000001</v>
      </c>
      <c r="O4" s="18">
        <v>26.199000000000002</v>
      </c>
      <c r="P4" s="18">
        <v>62.064999999999998</v>
      </c>
      <c r="Q4" s="18">
        <v>80</v>
      </c>
      <c r="R4" s="18">
        <v>82.484999999999999</v>
      </c>
      <c r="S4" s="18">
        <v>77.040999999999997</v>
      </c>
      <c r="T4" s="18">
        <v>30.79</v>
      </c>
      <c r="U4" s="18">
        <v>15.055999999999999</v>
      </c>
      <c r="V4" s="18">
        <v>29.376000000000001</v>
      </c>
      <c r="W4" s="18">
        <v>88.3</v>
      </c>
      <c r="X4" s="18">
        <v>48.481999999999999</v>
      </c>
      <c r="Y4" s="18">
        <v>69.388000000000005</v>
      </c>
      <c r="Z4" s="19"/>
      <c r="AA4" s="20">
        <f>SUM(B4:Z4)</f>
        <v>1591.8209999999997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90.96</v>
      </c>
      <c r="C7" s="28">
        <v>88.51</v>
      </c>
      <c r="D7" s="28">
        <v>82.65</v>
      </c>
      <c r="E7" s="28">
        <v>88.65</v>
      </c>
      <c r="F7" s="28">
        <v>89.37</v>
      </c>
      <c r="G7" s="28">
        <v>91.46</v>
      </c>
      <c r="H7" s="28">
        <v>120.16</v>
      </c>
      <c r="I7" s="28">
        <v>129.13</v>
      </c>
      <c r="J7" s="28">
        <v>146.18</v>
      </c>
      <c r="K7" s="28">
        <v>108</v>
      </c>
      <c r="L7" s="28">
        <v>101</v>
      </c>
      <c r="M7" s="28">
        <v>86.01</v>
      </c>
      <c r="N7" s="28">
        <v>82.1</v>
      </c>
      <c r="O7" s="28">
        <v>85.68</v>
      </c>
      <c r="P7" s="28">
        <v>86.73</v>
      </c>
      <c r="Q7" s="28">
        <v>92.72</v>
      </c>
      <c r="R7" s="28">
        <v>109.15</v>
      </c>
      <c r="S7" s="28">
        <v>168.93</v>
      </c>
      <c r="T7" s="28">
        <v>182.85</v>
      </c>
      <c r="U7" s="28">
        <v>329.18</v>
      </c>
      <c r="V7" s="28">
        <v>211</v>
      </c>
      <c r="W7" s="28">
        <v>132.87</v>
      </c>
      <c r="X7" s="28">
        <v>111.42</v>
      </c>
      <c r="Y7" s="28">
        <v>104.05</v>
      </c>
      <c r="Z7" s="29"/>
      <c r="AA7" s="30">
        <f>IF(SUM(B7:Z7)&lt;&gt;0,AVERAGEIF(B7:Z7,"&lt;&gt;"""),"")</f>
        <v>121.61500000000001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70</v>
      </c>
      <c r="C12" s="52">
        <v>66.063999999999993</v>
      </c>
      <c r="D12" s="52">
        <v>12.542</v>
      </c>
      <c r="E12" s="52">
        <v>67.361000000000004</v>
      </c>
      <c r="F12" s="52">
        <v>70</v>
      </c>
      <c r="G12" s="52">
        <v>44.149000000000001</v>
      </c>
      <c r="H12" s="52">
        <v>70</v>
      </c>
      <c r="I12" s="52">
        <v>66</v>
      </c>
      <c r="J12" s="52">
        <v>110</v>
      </c>
      <c r="K12" s="52">
        <v>110.101</v>
      </c>
      <c r="L12" s="52">
        <v>87.864000000000004</v>
      </c>
      <c r="M12" s="52"/>
      <c r="N12" s="52"/>
      <c r="O12" s="52"/>
      <c r="P12" s="52">
        <v>62.064999999999998</v>
      </c>
      <c r="Q12" s="52">
        <v>80</v>
      </c>
      <c r="R12" s="52"/>
      <c r="S12" s="52"/>
      <c r="T12" s="52">
        <v>30.79</v>
      </c>
      <c r="U12" s="52">
        <v>11.725999999999999</v>
      </c>
      <c r="V12" s="52">
        <v>13.576000000000001</v>
      </c>
      <c r="W12" s="52"/>
      <c r="X12" s="52">
        <v>48.481999999999999</v>
      </c>
      <c r="Y12" s="52">
        <v>18.888000000000002</v>
      </c>
      <c r="Z12" s="53"/>
      <c r="AA12" s="54">
        <f t="shared" si="0"/>
        <v>1039.6079999999999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57.040999999999997</v>
      </c>
      <c r="T13" s="52"/>
      <c r="U13" s="52"/>
      <c r="V13" s="52"/>
      <c r="W13" s="52"/>
      <c r="X13" s="52"/>
      <c r="Y13" s="52"/>
      <c r="Z13" s="53"/>
      <c r="AA13" s="54">
        <f t="shared" si="0"/>
        <v>57.040999999999997</v>
      </c>
    </row>
    <row r="14" spans="1:27" ht="24.95" customHeight="1" x14ac:dyDescent="0.2">
      <c r="A14" s="55" t="s">
        <v>10</v>
      </c>
      <c r="B14" s="56"/>
      <c r="C14" s="57"/>
      <c r="D14" s="57">
        <v>1.157</v>
      </c>
      <c r="E14" s="57"/>
      <c r="F14" s="57"/>
      <c r="G14" s="57"/>
      <c r="H14" s="57"/>
      <c r="I14" s="57"/>
      <c r="J14" s="57">
        <v>16.479000000000003</v>
      </c>
      <c r="K14" s="57"/>
      <c r="L14" s="57"/>
      <c r="M14" s="57">
        <v>30.327999999999996</v>
      </c>
      <c r="N14" s="57">
        <v>7.3000000000000009E-2</v>
      </c>
      <c r="O14" s="57">
        <v>26.199000000000002</v>
      </c>
      <c r="P14" s="57"/>
      <c r="Q14" s="57"/>
      <c r="R14" s="57">
        <v>0.185</v>
      </c>
      <c r="S14" s="57"/>
      <c r="T14" s="57"/>
      <c r="U14" s="57">
        <v>3.33</v>
      </c>
      <c r="V14" s="57"/>
      <c r="W14" s="57"/>
      <c r="X14" s="57"/>
      <c r="Y14" s="57"/>
      <c r="Z14" s="58"/>
      <c r="AA14" s="59">
        <f t="shared" si="0"/>
        <v>77.751000000000005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70</v>
      </c>
      <c r="C16" s="62">
        <f t="shared" si="1"/>
        <v>66.063999999999993</v>
      </c>
      <c r="D16" s="62">
        <f t="shared" si="1"/>
        <v>13.699</v>
      </c>
      <c r="E16" s="62">
        <f t="shared" si="1"/>
        <v>67.361000000000004</v>
      </c>
      <c r="F16" s="62">
        <f t="shared" si="1"/>
        <v>70</v>
      </c>
      <c r="G16" s="62">
        <f t="shared" si="1"/>
        <v>44.149000000000001</v>
      </c>
      <c r="H16" s="62">
        <f t="shared" si="1"/>
        <v>70</v>
      </c>
      <c r="I16" s="62">
        <f t="shared" si="1"/>
        <v>66</v>
      </c>
      <c r="J16" s="62">
        <f t="shared" si="1"/>
        <v>126.479</v>
      </c>
      <c r="K16" s="62">
        <f t="shared" si="1"/>
        <v>110.101</v>
      </c>
      <c r="L16" s="62">
        <f t="shared" si="1"/>
        <v>87.864000000000004</v>
      </c>
      <c r="M16" s="62">
        <f t="shared" si="1"/>
        <v>30.327999999999996</v>
      </c>
      <c r="N16" s="62">
        <f t="shared" si="1"/>
        <v>7.3000000000000009E-2</v>
      </c>
      <c r="O16" s="62">
        <f t="shared" si="1"/>
        <v>26.199000000000002</v>
      </c>
      <c r="P16" s="62">
        <f t="shared" si="1"/>
        <v>62.064999999999998</v>
      </c>
      <c r="Q16" s="62">
        <f t="shared" si="1"/>
        <v>80</v>
      </c>
      <c r="R16" s="62">
        <f t="shared" si="1"/>
        <v>0.185</v>
      </c>
      <c r="S16" s="62">
        <f t="shared" si="1"/>
        <v>57.040999999999997</v>
      </c>
      <c r="T16" s="62">
        <f t="shared" si="1"/>
        <v>30.79</v>
      </c>
      <c r="U16" s="62">
        <f t="shared" si="1"/>
        <v>15.055999999999999</v>
      </c>
      <c r="V16" s="62">
        <f t="shared" si="1"/>
        <v>13.576000000000001</v>
      </c>
      <c r="W16" s="62">
        <f t="shared" si="1"/>
        <v>0</v>
      </c>
      <c r="X16" s="62">
        <f t="shared" si="1"/>
        <v>48.481999999999999</v>
      </c>
      <c r="Y16" s="62">
        <f t="shared" si="1"/>
        <v>18.888000000000002</v>
      </c>
      <c r="Z16" s="63" t="str">
        <f t="shared" si="1"/>
        <v/>
      </c>
      <c r="AA16" s="64">
        <f>SUM(AA10:AA15)</f>
        <v>1174.3999999999999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20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1.0999999999999999E-2</v>
      </c>
      <c r="D21" s="81"/>
      <c r="E21" s="81"/>
      <c r="F21" s="81"/>
      <c r="G21" s="81"/>
      <c r="H21" s="81"/>
      <c r="I21" s="81"/>
      <c r="J21" s="81">
        <v>1.1299999999999999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1.1409999999999998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31.48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31.48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1.0999999999999999E-2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1.1299999999999999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31.48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20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52.620999999999995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</v>
      </c>
      <c r="C30" s="77">
        <v>66.075000000000003</v>
      </c>
      <c r="D30" s="77">
        <v>13.699</v>
      </c>
      <c r="E30" s="77">
        <v>67.361000000000004</v>
      </c>
      <c r="F30" s="77">
        <v>70</v>
      </c>
      <c r="G30" s="77">
        <v>44.149000000000001</v>
      </c>
      <c r="H30" s="77">
        <v>70</v>
      </c>
      <c r="I30" s="77">
        <v>66</v>
      </c>
      <c r="J30" s="77">
        <v>127.60899999999999</v>
      </c>
      <c r="K30" s="77">
        <v>110.101</v>
      </c>
      <c r="L30" s="77">
        <v>87.864000000000004</v>
      </c>
      <c r="M30" s="77">
        <v>30.327999999999999</v>
      </c>
      <c r="N30" s="77">
        <v>31.553000000000001</v>
      </c>
      <c r="O30" s="77">
        <v>26.199000000000002</v>
      </c>
      <c r="P30" s="77">
        <v>62.064999999999998</v>
      </c>
      <c r="Q30" s="77">
        <v>80</v>
      </c>
      <c r="R30" s="77">
        <v>0.185</v>
      </c>
      <c r="S30" s="77">
        <v>77.040999999999997</v>
      </c>
      <c r="T30" s="77">
        <v>30.79</v>
      </c>
      <c r="U30" s="77">
        <v>15.055999999999999</v>
      </c>
      <c r="V30" s="77">
        <v>13.576000000000001</v>
      </c>
      <c r="W30" s="77"/>
      <c r="X30" s="77">
        <v>48.481999999999999</v>
      </c>
      <c r="Y30" s="77">
        <v>18.888000000000002</v>
      </c>
      <c r="Z30" s="78"/>
      <c r="AA30" s="79">
        <f>SUM(B30:Z30)</f>
        <v>1227.0209999999997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70</v>
      </c>
      <c r="C32" s="62">
        <f t="shared" ref="C32:Z32" si="4">IF(LEN(C$2)&gt;0,SUM(C29:C31),"")</f>
        <v>66.075000000000003</v>
      </c>
      <c r="D32" s="62">
        <f t="shared" si="4"/>
        <v>13.699</v>
      </c>
      <c r="E32" s="62">
        <f t="shared" si="4"/>
        <v>67.361000000000004</v>
      </c>
      <c r="F32" s="62">
        <f t="shared" si="4"/>
        <v>70</v>
      </c>
      <c r="G32" s="62">
        <f t="shared" si="4"/>
        <v>44.149000000000001</v>
      </c>
      <c r="H32" s="62">
        <f t="shared" si="4"/>
        <v>70</v>
      </c>
      <c r="I32" s="62">
        <f t="shared" si="4"/>
        <v>66</v>
      </c>
      <c r="J32" s="62">
        <f t="shared" si="4"/>
        <v>127.60899999999999</v>
      </c>
      <c r="K32" s="62">
        <f t="shared" si="4"/>
        <v>110.101</v>
      </c>
      <c r="L32" s="62">
        <f t="shared" si="4"/>
        <v>87.864000000000004</v>
      </c>
      <c r="M32" s="62">
        <f t="shared" si="4"/>
        <v>30.327999999999999</v>
      </c>
      <c r="N32" s="62">
        <f t="shared" si="4"/>
        <v>31.553000000000001</v>
      </c>
      <c r="O32" s="62">
        <f t="shared" si="4"/>
        <v>26.199000000000002</v>
      </c>
      <c r="P32" s="62">
        <f t="shared" si="4"/>
        <v>62.064999999999998</v>
      </c>
      <c r="Q32" s="62">
        <f t="shared" si="4"/>
        <v>80</v>
      </c>
      <c r="R32" s="62">
        <f t="shared" si="4"/>
        <v>0.185</v>
      </c>
      <c r="S32" s="62">
        <f t="shared" si="4"/>
        <v>77.040999999999997</v>
      </c>
      <c r="T32" s="62">
        <f t="shared" si="4"/>
        <v>30.79</v>
      </c>
      <c r="U32" s="62">
        <f t="shared" si="4"/>
        <v>15.055999999999999</v>
      </c>
      <c r="V32" s="62">
        <f t="shared" si="4"/>
        <v>13.576000000000001</v>
      </c>
      <c r="W32" s="62">
        <f t="shared" si="4"/>
        <v>0</v>
      </c>
      <c r="X32" s="62">
        <f t="shared" si="4"/>
        <v>48.481999999999999</v>
      </c>
      <c r="Y32" s="62">
        <f t="shared" si="4"/>
        <v>18.888000000000002</v>
      </c>
      <c r="Z32" s="63" t="str">
        <f t="shared" si="4"/>
        <v/>
      </c>
      <c r="AA32" s="64">
        <f>SUM(AA29:AA31)</f>
        <v>1227.0209999999997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80.099999999999994</v>
      </c>
      <c r="H39" s="99">
        <v>36</v>
      </c>
      <c r="I39" s="99">
        <v>11.8</v>
      </c>
      <c r="J39" s="99"/>
      <c r="K39" s="99"/>
      <c r="L39" s="99"/>
      <c r="M39" s="99"/>
      <c r="N39" s="99"/>
      <c r="O39" s="99"/>
      <c r="P39" s="99"/>
      <c r="Q39" s="99"/>
      <c r="R39" s="99">
        <v>82.3</v>
      </c>
      <c r="S39" s="99"/>
      <c r="T39" s="99"/>
      <c r="U39" s="99"/>
      <c r="V39" s="99">
        <v>15.8</v>
      </c>
      <c r="W39" s="99">
        <v>88.3</v>
      </c>
      <c r="X39" s="99"/>
      <c r="Y39" s="99">
        <v>50.5</v>
      </c>
      <c r="Z39" s="100"/>
      <c r="AA39" s="79">
        <f t="shared" si="5"/>
        <v>364.8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80.099999999999994</v>
      </c>
      <c r="H40" s="88">
        <f t="shared" si="6"/>
        <v>36</v>
      </c>
      <c r="I40" s="88">
        <f t="shared" si="6"/>
        <v>11.8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82.3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15.8</v>
      </c>
      <c r="W40" s="88">
        <f t="shared" si="6"/>
        <v>88.3</v>
      </c>
      <c r="X40" s="88">
        <f t="shared" si="6"/>
        <v>0</v>
      </c>
      <c r="Y40" s="88">
        <f t="shared" si="6"/>
        <v>50.5</v>
      </c>
      <c r="Z40" s="89" t="str">
        <f t="shared" si="6"/>
        <v/>
      </c>
      <c r="AA40" s="90">
        <f t="shared" si="5"/>
        <v>364.8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80.099999999999994</v>
      </c>
      <c r="H47" s="99">
        <v>36</v>
      </c>
      <c r="I47" s="99">
        <v>11.8</v>
      </c>
      <c r="J47" s="99"/>
      <c r="K47" s="99"/>
      <c r="L47" s="99"/>
      <c r="M47" s="99"/>
      <c r="N47" s="99"/>
      <c r="O47" s="99"/>
      <c r="P47" s="99"/>
      <c r="Q47" s="99"/>
      <c r="R47" s="99">
        <v>82.3</v>
      </c>
      <c r="S47" s="99"/>
      <c r="T47" s="99"/>
      <c r="U47" s="99"/>
      <c r="V47" s="99">
        <v>15.8</v>
      </c>
      <c r="W47" s="99">
        <v>88.3</v>
      </c>
      <c r="X47" s="99"/>
      <c r="Y47" s="99">
        <v>50.5</v>
      </c>
      <c r="Z47" s="100"/>
      <c r="AA47" s="79">
        <f t="shared" si="7"/>
        <v>364.8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80.099999999999994</v>
      </c>
      <c r="H49" s="88">
        <f t="shared" si="8"/>
        <v>36</v>
      </c>
      <c r="I49" s="88">
        <f t="shared" si="8"/>
        <v>11.8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82.3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15.8</v>
      </c>
      <c r="W49" s="88">
        <f t="shared" si="8"/>
        <v>88.3</v>
      </c>
      <c r="X49" s="88">
        <f t="shared" si="8"/>
        <v>0</v>
      </c>
      <c r="Y49" s="88">
        <f t="shared" si="8"/>
        <v>50.5</v>
      </c>
      <c r="Z49" s="89" t="str">
        <f t="shared" si="8"/>
        <v/>
      </c>
      <c r="AA49" s="90">
        <f t="shared" si="7"/>
        <v>364.8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</v>
      </c>
      <c r="C52" s="88">
        <f t="shared" si="10"/>
        <v>66.074999999999989</v>
      </c>
      <c r="D52" s="88">
        <f t="shared" si="10"/>
        <v>13.699</v>
      </c>
      <c r="E52" s="88">
        <f t="shared" si="10"/>
        <v>67.361000000000004</v>
      </c>
      <c r="F52" s="88">
        <f t="shared" si="10"/>
        <v>70</v>
      </c>
      <c r="G52" s="88">
        <f t="shared" si="10"/>
        <v>124.249</v>
      </c>
      <c r="H52" s="88">
        <f t="shared" si="10"/>
        <v>106</v>
      </c>
      <c r="I52" s="88">
        <f t="shared" si="10"/>
        <v>77.8</v>
      </c>
      <c r="J52" s="88">
        <f t="shared" si="10"/>
        <v>127.60899999999999</v>
      </c>
      <c r="K52" s="88">
        <f t="shared" si="10"/>
        <v>110.101</v>
      </c>
      <c r="L52" s="88">
        <f t="shared" si="10"/>
        <v>87.864000000000004</v>
      </c>
      <c r="M52" s="88">
        <f t="shared" si="10"/>
        <v>30.327999999999996</v>
      </c>
      <c r="N52" s="88">
        <f t="shared" si="10"/>
        <v>31.553000000000001</v>
      </c>
      <c r="O52" s="88">
        <f t="shared" si="10"/>
        <v>26.199000000000002</v>
      </c>
      <c r="P52" s="88">
        <f t="shared" si="10"/>
        <v>62.064999999999998</v>
      </c>
      <c r="Q52" s="88">
        <f t="shared" si="10"/>
        <v>80</v>
      </c>
      <c r="R52" s="88">
        <f t="shared" si="10"/>
        <v>82.484999999999999</v>
      </c>
      <c r="S52" s="88">
        <f t="shared" si="10"/>
        <v>77.040999999999997</v>
      </c>
      <c r="T52" s="88">
        <f t="shared" si="10"/>
        <v>30.79</v>
      </c>
      <c r="U52" s="88">
        <f t="shared" si="10"/>
        <v>15.055999999999999</v>
      </c>
      <c r="V52" s="88">
        <f t="shared" si="10"/>
        <v>29.376000000000001</v>
      </c>
      <c r="W52" s="88">
        <f t="shared" si="10"/>
        <v>88.3</v>
      </c>
      <c r="X52" s="88">
        <f t="shared" si="10"/>
        <v>48.481999999999999</v>
      </c>
      <c r="Y52" s="88">
        <f t="shared" si="10"/>
        <v>69.388000000000005</v>
      </c>
      <c r="Z52" s="89" t="str">
        <f t="shared" si="10"/>
        <v/>
      </c>
      <c r="AA52" s="104">
        <f>SUM(B52:Z52)</f>
        <v>1591.8209999999997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</v>
      </c>
      <c r="C4" s="18">
        <v>66.075000000000003</v>
      </c>
      <c r="D4" s="18">
        <v>13.699000000000002</v>
      </c>
      <c r="E4" s="18">
        <v>67.361000000000004</v>
      </c>
      <c r="F4" s="18">
        <v>70</v>
      </c>
      <c r="G4" s="18">
        <v>124.25900000000001</v>
      </c>
      <c r="H4" s="18">
        <v>106.004</v>
      </c>
      <c r="I4" s="18">
        <v>77.763999999999996</v>
      </c>
      <c r="J4" s="18">
        <v>127.562</v>
      </c>
      <c r="K4" s="18">
        <v>110.101</v>
      </c>
      <c r="L4" s="18">
        <v>87.86399999999999</v>
      </c>
      <c r="M4" s="18">
        <v>30.328000000000007</v>
      </c>
      <c r="N4" s="18">
        <v>31.552999999999997</v>
      </c>
      <c r="O4" s="18">
        <v>26.199000000000002</v>
      </c>
      <c r="P4" s="18">
        <v>62.064999999999984</v>
      </c>
      <c r="Q4" s="18">
        <v>79.999999999999986</v>
      </c>
      <c r="R4" s="18">
        <v>82.466999999999999</v>
      </c>
      <c r="S4" s="18">
        <v>77.040999999999997</v>
      </c>
      <c r="T4" s="18">
        <v>30.79</v>
      </c>
      <c r="U4" s="18">
        <v>15.056000000000001</v>
      </c>
      <c r="V4" s="18">
        <v>29.385000000000005</v>
      </c>
      <c r="W4" s="18">
        <v>88.300000000000011</v>
      </c>
      <c r="X4" s="18">
        <v>48.451000000000008</v>
      </c>
      <c r="Y4" s="18">
        <v>69.42</v>
      </c>
      <c r="Z4" s="19"/>
      <c r="AA4" s="20">
        <f>SUM(B4:Z4)</f>
        <v>1591.7440000000001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90.96</v>
      </c>
      <c r="C7" s="28">
        <v>88.51</v>
      </c>
      <c r="D7" s="28">
        <v>82.65</v>
      </c>
      <c r="E7" s="28">
        <v>88.65</v>
      </c>
      <c r="F7" s="28">
        <v>89.37</v>
      </c>
      <c r="G7" s="28">
        <v>91.46</v>
      </c>
      <c r="H7" s="28">
        <v>120.16</v>
      </c>
      <c r="I7" s="28">
        <v>129.13</v>
      </c>
      <c r="J7" s="28">
        <v>146.18</v>
      </c>
      <c r="K7" s="28">
        <v>108</v>
      </c>
      <c r="L7" s="28">
        <v>101</v>
      </c>
      <c r="M7" s="28">
        <v>86.01</v>
      </c>
      <c r="N7" s="28">
        <v>82.1</v>
      </c>
      <c r="O7" s="28">
        <v>85.68</v>
      </c>
      <c r="P7" s="28">
        <v>86.73</v>
      </c>
      <c r="Q7" s="28">
        <v>92.72</v>
      </c>
      <c r="R7" s="28">
        <v>109.15</v>
      </c>
      <c r="S7" s="28">
        <v>168.93</v>
      </c>
      <c r="T7" s="28">
        <v>182.85</v>
      </c>
      <c r="U7" s="28">
        <v>329.18</v>
      </c>
      <c r="V7" s="28">
        <v>211</v>
      </c>
      <c r="W7" s="28">
        <v>132.87</v>
      </c>
      <c r="X7" s="28">
        <v>111.42</v>
      </c>
      <c r="Y7" s="28">
        <v>104.05</v>
      </c>
      <c r="Z7" s="29"/>
      <c r="AA7" s="30">
        <f>IF(SUM(B7:Z7)&lt;&gt;0,AVERAGEIF(B7:Z7,"&lt;&gt;"""),"")</f>
        <v>121.61500000000001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6.1189999999999998</v>
      </c>
      <c r="C14" s="57">
        <v>6.484</v>
      </c>
      <c r="D14" s="57"/>
      <c r="E14" s="57">
        <v>5.6749999999999998</v>
      </c>
      <c r="F14" s="57">
        <v>4.9809999999999999</v>
      </c>
      <c r="G14" s="57">
        <v>11.883000000000001</v>
      </c>
      <c r="H14" s="57">
        <v>7.0830000000000002</v>
      </c>
      <c r="I14" s="57">
        <v>17.245000000000001</v>
      </c>
      <c r="J14" s="57"/>
      <c r="K14" s="57">
        <v>41.276000000000003</v>
      </c>
      <c r="L14" s="57">
        <v>43.357000000000006</v>
      </c>
      <c r="M14" s="57"/>
      <c r="N14" s="57">
        <v>3.06</v>
      </c>
      <c r="O14" s="57"/>
      <c r="P14" s="57">
        <v>28.545999999999996</v>
      </c>
      <c r="Q14" s="57">
        <v>38.823999999999998</v>
      </c>
      <c r="R14" s="57">
        <v>36.134</v>
      </c>
      <c r="S14" s="57">
        <v>16.039000000000001</v>
      </c>
      <c r="T14" s="57">
        <v>0.78100000000000003</v>
      </c>
      <c r="U14" s="57"/>
      <c r="V14" s="57">
        <v>2.5289999999999999</v>
      </c>
      <c r="W14" s="57">
        <v>2.9879999999999995</v>
      </c>
      <c r="X14" s="57">
        <v>0.54999999999999993</v>
      </c>
      <c r="Y14" s="57">
        <v>1.7429999999999999</v>
      </c>
      <c r="Z14" s="58"/>
      <c r="AA14" s="59">
        <f t="shared" si="0"/>
        <v>275.29700000000003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6.1189999999999998</v>
      </c>
      <c r="C16" s="62">
        <f t="shared" ref="C16:Z16" si="1">IF(LEN(C$2)&gt;0,SUM(C10:C15),"")</f>
        <v>6.484</v>
      </c>
      <c r="D16" s="62">
        <f t="shared" si="1"/>
        <v>0</v>
      </c>
      <c r="E16" s="62">
        <f t="shared" si="1"/>
        <v>5.6749999999999998</v>
      </c>
      <c r="F16" s="62">
        <f t="shared" si="1"/>
        <v>4.9809999999999999</v>
      </c>
      <c r="G16" s="62">
        <f t="shared" si="1"/>
        <v>11.883000000000001</v>
      </c>
      <c r="H16" s="62">
        <f t="shared" si="1"/>
        <v>7.0830000000000002</v>
      </c>
      <c r="I16" s="62">
        <f t="shared" si="1"/>
        <v>17.245000000000001</v>
      </c>
      <c r="J16" s="62">
        <f t="shared" si="1"/>
        <v>0</v>
      </c>
      <c r="K16" s="62">
        <f t="shared" si="1"/>
        <v>41.276000000000003</v>
      </c>
      <c r="L16" s="62">
        <f t="shared" si="1"/>
        <v>43.357000000000006</v>
      </c>
      <c r="M16" s="62">
        <f t="shared" si="1"/>
        <v>0</v>
      </c>
      <c r="N16" s="62">
        <f t="shared" si="1"/>
        <v>3.06</v>
      </c>
      <c r="O16" s="62">
        <f t="shared" si="1"/>
        <v>0</v>
      </c>
      <c r="P16" s="62">
        <f t="shared" si="1"/>
        <v>28.545999999999996</v>
      </c>
      <c r="Q16" s="62">
        <f t="shared" si="1"/>
        <v>38.823999999999998</v>
      </c>
      <c r="R16" s="62">
        <f t="shared" si="1"/>
        <v>36.134</v>
      </c>
      <c r="S16" s="62">
        <f t="shared" si="1"/>
        <v>16.039000000000001</v>
      </c>
      <c r="T16" s="62">
        <f t="shared" si="1"/>
        <v>0.78100000000000003</v>
      </c>
      <c r="U16" s="62">
        <f t="shared" si="1"/>
        <v>0</v>
      </c>
      <c r="V16" s="62">
        <f t="shared" si="1"/>
        <v>2.5289999999999999</v>
      </c>
      <c r="W16" s="62">
        <f t="shared" si="1"/>
        <v>2.9879999999999995</v>
      </c>
      <c r="X16" s="62">
        <f t="shared" si="1"/>
        <v>0.54999999999999993</v>
      </c>
      <c r="Y16" s="62">
        <f t="shared" si="1"/>
        <v>1.7429999999999999</v>
      </c>
      <c r="Z16" s="63" t="str">
        <f t="shared" si="1"/>
        <v/>
      </c>
      <c r="AA16" s="64">
        <f>SUM(AA10:AA15)</f>
        <v>275.29700000000003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3.3</v>
      </c>
      <c r="C19" s="72">
        <v>3.3</v>
      </c>
      <c r="D19" s="72"/>
      <c r="E19" s="72"/>
      <c r="F19" s="72"/>
      <c r="G19" s="72">
        <v>3.3</v>
      </c>
      <c r="H19" s="72">
        <v>3.3</v>
      </c>
      <c r="I19" s="72"/>
      <c r="J19" s="72"/>
      <c r="K19" s="72"/>
      <c r="L19" s="72"/>
      <c r="M19" s="72">
        <v>3.3</v>
      </c>
      <c r="N19" s="72">
        <v>3.3</v>
      </c>
      <c r="O19" s="72">
        <v>3.3</v>
      </c>
      <c r="P19" s="72">
        <v>3.3</v>
      </c>
      <c r="Q19" s="72">
        <v>3.3</v>
      </c>
      <c r="R19" s="72">
        <v>3.3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33</v>
      </c>
    </row>
    <row r="20" spans="1:27" ht="24.95" customHeight="1" x14ac:dyDescent="0.2">
      <c r="A20" s="75" t="s">
        <v>15</v>
      </c>
      <c r="B20" s="76">
        <v>13.143999999999998</v>
      </c>
      <c r="C20" s="77">
        <v>12.678000000000001</v>
      </c>
      <c r="D20" s="77">
        <v>9.9190000000000005</v>
      </c>
      <c r="E20" s="77">
        <v>12.97</v>
      </c>
      <c r="F20" s="77">
        <v>13.226000000000001</v>
      </c>
      <c r="G20" s="77">
        <v>30.635999999999999</v>
      </c>
      <c r="H20" s="77">
        <v>23.53</v>
      </c>
      <c r="I20" s="77">
        <v>16.347999999999999</v>
      </c>
      <c r="J20" s="77"/>
      <c r="K20" s="77">
        <v>20.302000000000003</v>
      </c>
      <c r="L20" s="77">
        <v>12.031000000000001</v>
      </c>
      <c r="M20" s="77">
        <v>11.484</v>
      </c>
      <c r="N20" s="77">
        <v>11.300999999999998</v>
      </c>
      <c r="O20" s="77">
        <v>11.141999999999999</v>
      </c>
      <c r="P20" s="77">
        <v>11.225</v>
      </c>
      <c r="Q20" s="77">
        <v>12.496000000000002</v>
      </c>
      <c r="R20" s="77">
        <v>18.329000000000001</v>
      </c>
      <c r="S20" s="77">
        <v>21.326999999999998</v>
      </c>
      <c r="T20" s="77">
        <v>11.358000000000001</v>
      </c>
      <c r="U20" s="77">
        <v>5.3289999999999997</v>
      </c>
      <c r="V20" s="77">
        <v>1.5289999999999999</v>
      </c>
      <c r="W20" s="77">
        <v>14.701999999999998</v>
      </c>
      <c r="X20" s="77">
        <v>11.258999999999999</v>
      </c>
      <c r="Y20" s="77">
        <v>11.673</v>
      </c>
      <c r="Z20" s="78"/>
      <c r="AA20" s="79">
        <f t="shared" si="2"/>
        <v>317.93799999999999</v>
      </c>
    </row>
    <row r="21" spans="1:27" ht="24.95" customHeight="1" x14ac:dyDescent="0.2">
      <c r="A21" s="75" t="s">
        <v>16</v>
      </c>
      <c r="B21" s="80">
        <v>47.436999999999998</v>
      </c>
      <c r="C21" s="81">
        <v>43.613</v>
      </c>
      <c r="D21" s="81">
        <v>3.78</v>
      </c>
      <c r="E21" s="81">
        <v>48.715999999999994</v>
      </c>
      <c r="F21" s="81">
        <v>51.792999999999999</v>
      </c>
      <c r="G21" s="81">
        <v>78.44</v>
      </c>
      <c r="H21" s="81">
        <v>72.091000000000008</v>
      </c>
      <c r="I21" s="81">
        <v>44.171000000000006</v>
      </c>
      <c r="J21" s="81">
        <v>3.0619999999999998</v>
      </c>
      <c r="K21" s="81">
        <v>48.522999999999996</v>
      </c>
      <c r="L21" s="81">
        <v>32.475999999999999</v>
      </c>
      <c r="M21" s="81">
        <v>15.544</v>
      </c>
      <c r="N21" s="81">
        <v>13.891999999999999</v>
      </c>
      <c r="O21" s="81">
        <v>11.757</v>
      </c>
      <c r="P21" s="81">
        <v>18.994</v>
      </c>
      <c r="Q21" s="81">
        <v>25.380000000000003</v>
      </c>
      <c r="R21" s="81">
        <v>24.704000000000001</v>
      </c>
      <c r="S21" s="81">
        <v>39.674999999999997</v>
      </c>
      <c r="T21" s="81">
        <v>18.651</v>
      </c>
      <c r="U21" s="81">
        <v>9.7270000000000003</v>
      </c>
      <c r="V21" s="81">
        <v>25.327000000000002</v>
      </c>
      <c r="W21" s="81">
        <v>70.61</v>
      </c>
      <c r="X21" s="81">
        <v>34.841999999999999</v>
      </c>
      <c r="Y21" s="81">
        <v>56.004000000000005</v>
      </c>
      <c r="Z21" s="78"/>
      <c r="AA21" s="79">
        <f t="shared" si="2"/>
        <v>839.20899999999983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63.881</v>
      </c>
      <c r="C26" s="88">
        <f t="shared" ref="C26:Z26" si="3">IF(LEN(C$2)&gt;0,SUM(C19:C25),"")</f>
        <v>59.591000000000001</v>
      </c>
      <c r="D26" s="88">
        <f t="shared" si="3"/>
        <v>13.699</v>
      </c>
      <c r="E26" s="88">
        <f t="shared" si="3"/>
        <v>61.685999999999993</v>
      </c>
      <c r="F26" s="88">
        <f t="shared" si="3"/>
        <v>65.019000000000005</v>
      </c>
      <c r="G26" s="88">
        <f t="shared" si="3"/>
        <v>112.376</v>
      </c>
      <c r="H26" s="88">
        <f t="shared" si="3"/>
        <v>98.921000000000006</v>
      </c>
      <c r="I26" s="88">
        <f t="shared" si="3"/>
        <v>60.519000000000005</v>
      </c>
      <c r="J26" s="88">
        <f t="shared" si="3"/>
        <v>3.0619999999999998</v>
      </c>
      <c r="K26" s="88">
        <f t="shared" si="3"/>
        <v>68.825000000000003</v>
      </c>
      <c r="L26" s="88">
        <f t="shared" si="3"/>
        <v>44.506999999999998</v>
      </c>
      <c r="M26" s="88">
        <f t="shared" si="3"/>
        <v>30.327999999999999</v>
      </c>
      <c r="N26" s="88">
        <f t="shared" si="3"/>
        <v>28.492999999999999</v>
      </c>
      <c r="O26" s="88">
        <f t="shared" si="3"/>
        <v>26.198999999999998</v>
      </c>
      <c r="P26" s="88">
        <f t="shared" si="3"/>
        <v>33.518999999999998</v>
      </c>
      <c r="Q26" s="88">
        <f t="shared" si="3"/>
        <v>41.176000000000002</v>
      </c>
      <c r="R26" s="88">
        <f t="shared" si="3"/>
        <v>46.332999999999998</v>
      </c>
      <c r="S26" s="88">
        <f t="shared" si="3"/>
        <v>61.001999999999995</v>
      </c>
      <c r="T26" s="88">
        <f t="shared" si="3"/>
        <v>30.009</v>
      </c>
      <c r="U26" s="88">
        <f t="shared" si="3"/>
        <v>15.056000000000001</v>
      </c>
      <c r="V26" s="88">
        <f t="shared" si="3"/>
        <v>26.856000000000002</v>
      </c>
      <c r="W26" s="88">
        <f t="shared" si="3"/>
        <v>85.311999999999998</v>
      </c>
      <c r="X26" s="88">
        <f t="shared" si="3"/>
        <v>46.100999999999999</v>
      </c>
      <c r="Y26" s="88">
        <f t="shared" si="3"/>
        <v>67.677000000000007</v>
      </c>
      <c r="Z26" s="89" t="str">
        <f t="shared" si="3"/>
        <v/>
      </c>
      <c r="AA26" s="90">
        <f>SUM(AA19:AA25)</f>
        <v>1190.1469999999999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</v>
      </c>
      <c r="C30" s="77">
        <v>66.075000000000003</v>
      </c>
      <c r="D30" s="77">
        <v>13.699</v>
      </c>
      <c r="E30" s="77">
        <v>67.361000000000004</v>
      </c>
      <c r="F30" s="77">
        <v>70</v>
      </c>
      <c r="G30" s="77">
        <v>124.259</v>
      </c>
      <c r="H30" s="77">
        <v>106.004</v>
      </c>
      <c r="I30" s="77">
        <v>77.763999999999996</v>
      </c>
      <c r="J30" s="77">
        <v>3.0619999999999998</v>
      </c>
      <c r="K30" s="77">
        <v>110.101</v>
      </c>
      <c r="L30" s="77">
        <v>87.864000000000004</v>
      </c>
      <c r="M30" s="77">
        <v>30.327999999999999</v>
      </c>
      <c r="N30" s="77">
        <v>31.553000000000001</v>
      </c>
      <c r="O30" s="77">
        <v>26.199000000000002</v>
      </c>
      <c r="P30" s="77">
        <v>62.064999999999998</v>
      </c>
      <c r="Q30" s="77">
        <v>80</v>
      </c>
      <c r="R30" s="77">
        <v>82.466999999999999</v>
      </c>
      <c r="S30" s="77">
        <v>77.040999999999997</v>
      </c>
      <c r="T30" s="77">
        <v>30.79</v>
      </c>
      <c r="U30" s="77">
        <v>15.055999999999999</v>
      </c>
      <c r="V30" s="77">
        <v>29.385000000000002</v>
      </c>
      <c r="W30" s="77">
        <v>88.3</v>
      </c>
      <c r="X30" s="77">
        <v>46.651000000000003</v>
      </c>
      <c r="Y30" s="77">
        <v>69.42</v>
      </c>
      <c r="Z30" s="78"/>
      <c r="AA30" s="79">
        <f>SUM(B30:Z30)</f>
        <v>1465.4440000000002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</v>
      </c>
      <c r="C32" s="62">
        <f t="shared" ref="C32:Z32" si="4">IF(LEN(C$2)&gt;0,SUM(C29:C31),"")</f>
        <v>66.075000000000003</v>
      </c>
      <c r="D32" s="62">
        <f t="shared" si="4"/>
        <v>13.699</v>
      </c>
      <c r="E32" s="62">
        <f t="shared" si="4"/>
        <v>67.361000000000004</v>
      </c>
      <c r="F32" s="62">
        <f t="shared" si="4"/>
        <v>70</v>
      </c>
      <c r="G32" s="62">
        <f t="shared" si="4"/>
        <v>124.259</v>
      </c>
      <c r="H32" s="62">
        <f t="shared" si="4"/>
        <v>106.004</v>
      </c>
      <c r="I32" s="62">
        <f t="shared" si="4"/>
        <v>77.763999999999996</v>
      </c>
      <c r="J32" s="62">
        <f t="shared" si="4"/>
        <v>3.0619999999999998</v>
      </c>
      <c r="K32" s="62">
        <f t="shared" si="4"/>
        <v>110.101</v>
      </c>
      <c r="L32" s="62">
        <f t="shared" si="4"/>
        <v>87.864000000000004</v>
      </c>
      <c r="M32" s="62">
        <f t="shared" si="4"/>
        <v>30.327999999999999</v>
      </c>
      <c r="N32" s="62">
        <f t="shared" si="4"/>
        <v>31.553000000000001</v>
      </c>
      <c r="O32" s="62">
        <f t="shared" si="4"/>
        <v>26.199000000000002</v>
      </c>
      <c r="P32" s="62">
        <f t="shared" si="4"/>
        <v>62.064999999999998</v>
      </c>
      <c r="Q32" s="62">
        <f t="shared" si="4"/>
        <v>80</v>
      </c>
      <c r="R32" s="62">
        <f t="shared" si="4"/>
        <v>82.466999999999999</v>
      </c>
      <c r="S32" s="62">
        <f t="shared" si="4"/>
        <v>77.040999999999997</v>
      </c>
      <c r="T32" s="62">
        <f t="shared" si="4"/>
        <v>30.79</v>
      </c>
      <c r="U32" s="62">
        <f t="shared" si="4"/>
        <v>15.055999999999999</v>
      </c>
      <c r="V32" s="62">
        <f t="shared" si="4"/>
        <v>29.385000000000002</v>
      </c>
      <c r="W32" s="62">
        <f t="shared" si="4"/>
        <v>88.3</v>
      </c>
      <c r="X32" s="62">
        <f t="shared" si="4"/>
        <v>46.651000000000003</v>
      </c>
      <c r="Y32" s="62">
        <f t="shared" si="4"/>
        <v>69.42</v>
      </c>
      <c r="Z32" s="63" t="str">
        <f t="shared" si="4"/>
        <v/>
      </c>
      <c r="AA32" s="64">
        <f>SUM(AA29:AA31)</f>
        <v>1465.4440000000002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124.5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1.8</v>
      </c>
      <c r="Y39" s="99"/>
      <c r="Z39" s="100"/>
      <c r="AA39" s="79">
        <f t="shared" si="5"/>
        <v>126.3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124.5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1.8</v>
      </c>
      <c r="Y40" s="88">
        <f t="shared" si="6"/>
        <v>0</v>
      </c>
      <c r="Z40" s="89" t="str">
        <f t="shared" si="6"/>
        <v/>
      </c>
      <c r="AA40" s="90">
        <f t="shared" si="5"/>
        <v>126.3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124.5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1.8</v>
      </c>
      <c r="Y47" s="99"/>
      <c r="Z47" s="100"/>
      <c r="AA47" s="79">
        <f t="shared" si="7"/>
        <v>126.3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124.5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1.8</v>
      </c>
      <c r="Y49" s="88">
        <f t="shared" si="8"/>
        <v>0</v>
      </c>
      <c r="Z49" s="89" t="str">
        <f t="shared" si="8"/>
        <v/>
      </c>
      <c r="AA49" s="90">
        <f t="shared" si="7"/>
        <v>126.3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</v>
      </c>
      <c r="C52" s="88">
        <f t="shared" ref="C52:Z52" si="10">IF(LEN(C$2)&gt;0,SUM(C10:C15)+C26+C40,"")</f>
        <v>66.075000000000003</v>
      </c>
      <c r="D52" s="88">
        <f t="shared" si="10"/>
        <v>13.699</v>
      </c>
      <c r="E52" s="88">
        <f t="shared" si="10"/>
        <v>67.36099999999999</v>
      </c>
      <c r="F52" s="88">
        <f t="shared" si="10"/>
        <v>70</v>
      </c>
      <c r="G52" s="88">
        <f t="shared" si="10"/>
        <v>124.259</v>
      </c>
      <c r="H52" s="88">
        <f t="shared" si="10"/>
        <v>106.004</v>
      </c>
      <c r="I52" s="88">
        <f t="shared" si="10"/>
        <v>77.76400000000001</v>
      </c>
      <c r="J52" s="88">
        <f t="shared" si="10"/>
        <v>127.562</v>
      </c>
      <c r="K52" s="88">
        <f t="shared" si="10"/>
        <v>110.101</v>
      </c>
      <c r="L52" s="88">
        <f t="shared" si="10"/>
        <v>87.864000000000004</v>
      </c>
      <c r="M52" s="88">
        <f t="shared" si="10"/>
        <v>30.327999999999999</v>
      </c>
      <c r="N52" s="88">
        <f t="shared" si="10"/>
        <v>31.552999999999997</v>
      </c>
      <c r="O52" s="88">
        <f t="shared" si="10"/>
        <v>26.198999999999998</v>
      </c>
      <c r="P52" s="88">
        <f t="shared" si="10"/>
        <v>62.064999999999998</v>
      </c>
      <c r="Q52" s="88">
        <f t="shared" si="10"/>
        <v>80</v>
      </c>
      <c r="R52" s="88">
        <f t="shared" si="10"/>
        <v>82.466999999999999</v>
      </c>
      <c r="S52" s="88">
        <f t="shared" si="10"/>
        <v>77.040999999999997</v>
      </c>
      <c r="T52" s="88">
        <f t="shared" si="10"/>
        <v>30.79</v>
      </c>
      <c r="U52" s="88">
        <f t="shared" si="10"/>
        <v>15.056000000000001</v>
      </c>
      <c r="V52" s="88">
        <f t="shared" si="10"/>
        <v>29.385000000000002</v>
      </c>
      <c r="W52" s="88">
        <f t="shared" si="10"/>
        <v>88.3</v>
      </c>
      <c r="X52" s="88">
        <f t="shared" si="10"/>
        <v>48.450999999999993</v>
      </c>
      <c r="Y52" s="88">
        <f t="shared" si="10"/>
        <v>69.42</v>
      </c>
      <c r="Z52" s="89" t="str">
        <f t="shared" si="10"/>
        <v/>
      </c>
      <c r="AA52" s="104">
        <f>SUM(B52:Z52)</f>
        <v>1591.7440000000001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-80.099999999999994</v>
      </c>
      <c r="H4" s="18">
        <v>-36</v>
      </c>
      <c r="I4" s="18">
        <v>-11.8</v>
      </c>
      <c r="J4" s="18">
        <v>124.5</v>
      </c>
      <c r="K4" s="18"/>
      <c r="L4" s="18"/>
      <c r="M4" s="18"/>
      <c r="N4" s="18"/>
      <c r="O4" s="18"/>
      <c r="P4" s="18"/>
      <c r="Q4" s="18"/>
      <c r="R4" s="18">
        <v>-82.3</v>
      </c>
      <c r="S4" s="18"/>
      <c r="T4" s="18"/>
      <c r="U4" s="18"/>
      <c r="V4" s="18">
        <v>-15.8</v>
      </c>
      <c r="W4" s="18">
        <v>-88.3</v>
      </c>
      <c r="X4" s="18">
        <v>1.8</v>
      </c>
      <c r="Y4" s="18">
        <v>-50.5</v>
      </c>
      <c r="Z4" s="19"/>
      <c r="AA4" s="111">
        <f>SUM(B4:Z4)</f>
        <v>-238.49999999999997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90.96</v>
      </c>
      <c r="C7" s="117">
        <v>88.51</v>
      </c>
      <c r="D7" s="117">
        <v>82.65</v>
      </c>
      <c r="E7" s="117">
        <v>88.65</v>
      </c>
      <c r="F7" s="117">
        <v>89.37</v>
      </c>
      <c r="G7" s="117">
        <v>91.46</v>
      </c>
      <c r="H7" s="117">
        <v>120.16</v>
      </c>
      <c r="I7" s="117">
        <v>129.13</v>
      </c>
      <c r="J7" s="117">
        <v>146.18</v>
      </c>
      <c r="K7" s="117">
        <v>108</v>
      </c>
      <c r="L7" s="117">
        <v>101</v>
      </c>
      <c r="M7" s="117">
        <v>86.01</v>
      </c>
      <c r="N7" s="117">
        <v>82.1</v>
      </c>
      <c r="O7" s="117">
        <v>85.68</v>
      </c>
      <c r="P7" s="117">
        <v>86.73</v>
      </c>
      <c r="Q7" s="117">
        <v>92.72</v>
      </c>
      <c r="R7" s="117">
        <v>109.15</v>
      </c>
      <c r="S7" s="117">
        <v>168.93</v>
      </c>
      <c r="T7" s="117">
        <v>182.85</v>
      </c>
      <c r="U7" s="117">
        <v>329.18</v>
      </c>
      <c r="V7" s="117">
        <v>211</v>
      </c>
      <c r="W7" s="117">
        <v>132.87</v>
      </c>
      <c r="X7" s="117">
        <v>111.42</v>
      </c>
      <c r="Y7" s="117">
        <v>104.05</v>
      </c>
      <c r="Z7" s="118"/>
      <c r="AA7" s="119">
        <f>IF(SUM(B7:Z7)&lt;&gt;0,AVERAGEIF(B7:Z7,"&lt;&gt;"""),"")</f>
        <v>121.61500000000001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80.099999999999994</v>
      </c>
      <c r="H15" s="133">
        <v>36</v>
      </c>
      <c r="I15" s="133">
        <v>11.8</v>
      </c>
      <c r="J15" s="133"/>
      <c r="K15" s="133"/>
      <c r="L15" s="133"/>
      <c r="M15" s="133"/>
      <c r="N15" s="133"/>
      <c r="O15" s="133"/>
      <c r="P15" s="133"/>
      <c r="Q15" s="133"/>
      <c r="R15" s="133">
        <v>82.3</v>
      </c>
      <c r="S15" s="133"/>
      <c r="T15" s="133"/>
      <c r="U15" s="133"/>
      <c r="V15" s="133">
        <v>15.8</v>
      </c>
      <c r="W15" s="133">
        <v>88.3</v>
      </c>
      <c r="X15" s="133"/>
      <c r="Y15" s="133">
        <v>50.5</v>
      </c>
      <c r="Z15" s="131"/>
      <c r="AA15" s="132">
        <f t="shared" si="0"/>
        <v>364.8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80.099999999999994</v>
      </c>
      <c r="H16" s="135">
        <f t="shared" si="1"/>
        <v>36</v>
      </c>
      <c r="I16" s="135">
        <f t="shared" si="1"/>
        <v>11.8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82.3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15.8</v>
      </c>
      <c r="W16" s="135">
        <f t="shared" si="1"/>
        <v>88.3</v>
      </c>
      <c r="X16" s="135">
        <f t="shared" si="1"/>
        <v>0</v>
      </c>
      <c r="Y16" s="135">
        <f t="shared" si="1"/>
        <v>50.5</v>
      </c>
      <c r="Z16" s="136" t="str">
        <f t="shared" si="1"/>
        <v/>
      </c>
      <c r="AA16" s="90">
        <f t="shared" si="0"/>
        <v>364.8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124.5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1.8</v>
      </c>
      <c r="Y23" s="133"/>
      <c r="Z23" s="131"/>
      <c r="AA23" s="132">
        <f t="shared" si="2"/>
        <v>126.3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124.5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1.8</v>
      </c>
      <c r="Y24" s="135">
        <f t="shared" si="3"/>
        <v>0</v>
      </c>
      <c r="Z24" s="136" t="str">
        <f t="shared" si="3"/>
        <v/>
      </c>
      <c r="AA24" s="90">
        <f t="shared" si="2"/>
        <v>126.3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2024-09-15T13:29:14Z</dcterms:created>
  <dcterms:modified xsi:type="dcterms:W3CDTF">2024-09-15T13:29:16Z</dcterms:modified>
</cp:coreProperties>
</file>