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<sst xmlns="http://schemas.openxmlformats.org/spreadsheetml/2006/main" count="119" uniqueCount="54">
  <si>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14/09/2024 16:29:16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</si>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</sst>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F3-42EB-9E21-7F41F18DA4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F3-42EB-9E21-7F41F18DA4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F3-42EB-9E21-7F41F18DA4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</c:v>
                </c:pt>
                <c:pt idx="10">
                  <c:v>2.6859999999999999</c:v>
                </c:pt>
                <c:pt idx="11">
                  <c:v>20.628999999999998</c:v>
                </c:pt>
                <c:pt idx="12">
                  <c:v>44.28</c:v>
                </c:pt>
                <c:pt idx="13">
                  <c:v>36.975999999999999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F3-42EB-9E21-7F41F18DA4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F3-42EB-9E21-7F41F18DA4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F3-42EB-9E21-7F41F18DA4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F3-42EB-9E21-7F41F18DA4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F3-42EB-9E21-7F41F18DA4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F3-42EB-9E21-7F41F18DA4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66.364999999999995</c:v>
                </c:pt>
                <c:pt idx="1">
                  <c:v>67.430000000000007</c:v>
                </c:pt>
                <c:pt idx="2">
                  <c:v>56.694000000000003</c:v>
                </c:pt>
                <c:pt idx="3">
                  <c:v>48.54</c:v>
                </c:pt>
                <c:pt idx="4">
                  <c:v>50</c:v>
                </c:pt>
                <c:pt idx="5">
                  <c:v>15</c:v>
                </c:pt>
                <c:pt idx="16">
                  <c:v>6.6660000000000004</c:v>
                </c:pt>
                <c:pt idx="17">
                  <c:v>130.25899999999999</c:v>
                </c:pt>
                <c:pt idx="18">
                  <c:v>46.474999999999994</c:v>
                </c:pt>
                <c:pt idx="19">
                  <c:v>29.061</c:v>
                </c:pt>
                <c:pt idx="20">
                  <c:v>30.995999999999999</c:v>
                </c:pt>
                <c:pt idx="21">
                  <c:v>90.82</c:v>
                </c:pt>
                <c:pt idx="22">
                  <c:v>36.5</c:v>
                </c:pt>
                <c:pt idx="23">
                  <c:v>114.88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F3-42EB-9E21-7F41F18DA45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F3-42EB-9E21-7F41F18DA4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3.2530000000000001</c:v>
                </c:pt>
                <c:pt idx="5">
                  <c:v>3.9510000000000001</c:v>
                </c:pt>
                <c:pt idx="6">
                  <c:v>2.2559999999999998</c:v>
                </c:pt>
                <c:pt idx="7">
                  <c:v>13.183</c:v>
                </c:pt>
                <c:pt idx="8">
                  <c:v>18.997</c:v>
                </c:pt>
                <c:pt idx="9">
                  <c:v>19.414000000000001</c:v>
                </c:pt>
                <c:pt idx="10">
                  <c:v>4.8049999999999997</c:v>
                </c:pt>
                <c:pt idx="11">
                  <c:v>41.408999999999999</c:v>
                </c:pt>
                <c:pt idx="12">
                  <c:v>18.917999999999999</c:v>
                </c:pt>
                <c:pt idx="13">
                  <c:v>27.652999999999999</c:v>
                </c:pt>
                <c:pt idx="14">
                  <c:v>11.362</c:v>
                </c:pt>
                <c:pt idx="15">
                  <c:v>11.622</c:v>
                </c:pt>
                <c:pt idx="16">
                  <c:v>13.911</c:v>
                </c:pt>
                <c:pt idx="17">
                  <c:v>0.74399999999999999</c:v>
                </c:pt>
                <c:pt idx="18">
                  <c:v>1.143</c:v>
                </c:pt>
                <c:pt idx="19">
                  <c:v>1.736</c:v>
                </c:pt>
                <c:pt idx="20">
                  <c:v>1.895</c:v>
                </c:pt>
                <c:pt idx="21">
                  <c:v>2.1430000000000002</c:v>
                </c:pt>
                <c:pt idx="22">
                  <c:v>0.83399999999999996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F3-42EB-9E21-7F41F18DA4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F3-42EB-9E21-7F41F18DA4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F3-42EB-9E21-7F41F18DA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82.19</c:v>
                </c:pt>
                <c:pt idx="1">
                  <c:v>82.3</c:v>
                </c:pt>
                <c:pt idx="2">
                  <c:v>91.49</c:v>
                </c:pt>
                <c:pt idx="3">
                  <c:v>88.73</c:v>
                </c:pt>
                <c:pt idx="4">
                  <c:v>93.98</c:v>
                </c:pt>
                <c:pt idx="5">
                  <c:v>96.17</c:v>
                </c:pt>
                <c:pt idx="6">
                  <c:v>98.76</c:v>
                </c:pt>
                <c:pt idx="7">
                  <c:v>99</c:v>
                </c:pt>
                <c:pt idx="8">
                  <c:v>73.88</c:v>
                </c:pt>
                <c:pt idx="9">
                  <c:v>50.5</c:v>
                </c:pt>
                <c:pt idx="10">
                  <c:v>11.16</c:v>
                </c:pt>
                <c:pt idx="11">
                  <c:v>1.53</c:v>
                </c:pt>
                <c:pt idx="12">
                  <c:v>0.33</c:v>
                </c:pt>
                <c:pt idx="13">
                  <c:v>0.52</c:v>
                </c:pt>
                <c:pt idx="14">
                  <c:v>5.51</c:v>
                </c:pt>
                <c:pt idx="15">
                  <c:v>35.89</c:v>
                </c:pt>
                <c:pt idx="16">
                  <c:v>82.01</c:v>
                </c:pt>
                <c:pt idx="17">
                  <c:v>98.1</c:v>
                </c:pt>
                <c:pt idx="18">
                  <c:v>104.83</c:v>
                </c:pt>
                <c:pt idx="19">
                  <c:v>139.04</c:v>
                </c:pt>
                <c:pt idx="20">
                  <c:v>116.1</c:v>
                </c:pt>
                <c:pt idx="21">
                  <c:v>108.44</c:v>
                </c:pt>
                <c:pt idx="22">
                  <c:v>101.65</c:v>
                </c:pt>
                <c:pt idx="23">
                  <c:v>82.52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F3-42EB-9E21-7F41F18DA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A0-4065-9351-3CD7CE34D4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0-4065-9351-3CD7CE34D4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16.644999999999996</c:v>
                </c:pt>
                <c:pt idx="1">
                  <c:v>15.662000000000001</c:v>
                </c:pt>
                <c:pt idx="2">
                  <c:v>21.311999999999998</c:v>
                </c:pt>
                <c:pt idx="3">
                  <c:v>16.783999999999999</c:v>
                </c:pt>
                <c:pt idx="4">
                  <c:v>9.9510000000000005</c:v>
                </c:pt>
                <c:pt idx="5">
                  <c:v>9.9689999999999994</c:v>
                </c:pt>
                <c:pt idx="6">
                  <c:v>9.7030000000000012</c:v>
                </c:pt>
                <c:pt idx="7">
                  <c:v>1.9410000000000001</c:v>
                </c:pt>
                <c:pt idx="8">
                  <c:v>11.433</c:v>
                </c:pt>
                <c:pt idx="9">
                  <c:v>8.1000000000000014</c:v>
                </c:pt>
                <c:pt idx="10">
                  <c:v>0.75700000000000012</c:v>
                </c:pt>
                <c:pt idx="11">
                  <c:v>19.257000000000001</c:v>
                </c:pt>
                <c:pt idx="12">
                  <c:v>19.752999999999997</c:v>
                </c:pt>
                <c:pt idx="13">
                  <c:v>19.775000000000002</c:v>
                </c:pt>
                <c:pt idx="14">
                  <c:v>0.63700000000000001</c:v>
                </c:pt>
                <c:pt idx="15">
                  <c:v>0.73699999999999999</c:v>
                </c:pt>
                <c:pt idx="16">
                  <c:v>0.95</c:v>
                </c:pt>
                <c:pt idx="17">
                  <c:v>11.574</c:v>
                </c:pt>
                <c:pt idx="18">
                  <c:v>13.199</c:v>
                </c:pt>
                <c:pt idx="19">
                  <c:v>3.7349999999999999</c:v>
                </c:pt>
                <c:pt idx="20">
                  <c:v>5.7810000000000006</c:v>
                </c:pt>
                <c:pt idx="21">
                  <c:v>10.056000000000001</c:v>
                </c:pt>
                <c:pt idx="22">
                  <c:v>11.332000000000001</c:v>
                </c:pt>
                <c:pt idx="23">
                  <c:v>26.972999999999999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A0-4065-9351-3CD7CE34D4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41.996000000000002</c:v>
                </c:pt>
                <c:pt idx="1">
                  <c:v>43.548999999999999</c:v>
                </c:pt>
                <c:pt idx="2">
                  <c:v>31.889000000000003</c:v>
                </c:pt>
                <c:pt idx="3">
                  <c:v>29.027999999999999</c:v>
                </c:pt>
                <c:pt idx="4">
                  <c:v>5.79</c:v>
                </c:pt>
                <c:pt idx="5">
                  <c:v>5.5519999999999996</c:v>
                </c:pt>
                <c:pt idx="6">
                  <c:v>6.6829999999999989</c:v>
                </c:pt>
                <c:pt idx="7">
                  <c:v>3.694</c:v>
                </c:pt>
                <c:pt idx="8">
                  <c:v>7.5639999999999992</c:v>
                </c:pt>
                <c:pt idx="9">
                  <c:v>6.4809999999999999</c:v>
                </c:pt>
                <c:pt idx="10">
                  <c:v>0.81399999999999995</c:v>
                </c:pt>
                <c:pt idx="11">
                  <c:v>34.768000000000001</c:v>
                </c:pt>
                <c:pt idx="12">
                  <c:v>36.073</c:v>
                </c:pt>
                <c:pt idx="13">
                  <c:v>36.514000000000003</c:v>
                </c:pt>
                <c:pt idx="14">
                  <c:v>2.3919999999999999</c:v>
                </c:pt>
                <c:pt idx="15">
                  <c:v>5.0519999999999996</c:v>
                </c:pt>
                <c:pt idx="16">
                  <c:v>7.5909999999999993</c:v>
                </c:pt>
                <c:pt idx="17">
                  <c:v>16.844999999999999</c:v>
                </c:pt>
                <c:pt idx="18">
                  <c:v>31.930999999999997</c:v>
                </c:pt>
                <c:pt idx="19">
                  <c:v>25.758000000000003</c:v>
                </c:pt>
                <c:pt idx="20">
                  <c:v>26.025000000000002</c:v>
                </c:pt>
                <c:pt idx="21">
                  <c:v>7.907</c:v>
                </c:pt>
                <c:pt idx="22">
                  <c:v>25.501999999999999</c:v>
                </c:pt>
                <c:pt idx="23">
                  <c:v>56.295000000000002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A0-4065-9351-3CD7CE34D4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A0-4065-9351-3CD7CE34D4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A0-4065-9351-3CD7CE34D4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A0-4065-9351-3CD7CE34D4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A0-4065-9351-3CD7CE34D4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A0-4065-9351-3CD7CE34D4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A0-4065-9351-3CD7CE34D4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37.5</c:v>
                </c:pt>
                <c:pt idx="5">
                  <c:v>3.4</c:v>
                </c:pt>
                <c:pt idx="6">
                  <c:v>0</c:v>
                </c:pt>
                <c:pt idx="7">
                  <c:v>7.5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98.3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A0-4065-9351-3CD7CE34D4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7.7239999999999993</c:v>
                </c:pt>
                <c:pt idx="1">
                  <c:v>8.2190000000000012</c:v>
                </c:pt>
                <c:pt idx="2">
                  <c:v>3.4930000000000003</c:v>
                </c:pt>
                <c:pt idx="3">
                  <c:v>2.7279999999999998</c:v>
                </c:pt>
                <c:pt idx="9">
                  <c:v>5.8330000000000002</c:v>
                </c:pt>
                <c:pt idx="10">
                  <c:v>5.92</c:v>
                </c:pt>
                <c:pt idx="11">
                  <c:v>8.0129999999999999</c:v>
                </c:pt>
                <c:pt idx="12">
                  <c:v>8.4019999999999992</c:v>
                </c:pt>
                <c:pt idx="13">
                  <c:v>8.34</c:v>
                </c:pt>
                <c:pt idx="14">
                  <c:v>8.3330000000000002</c:v>
                </c:pt>
                <c:pt idx="15">
                  <c:v>5.8330000000000002</c:v>
                </c:pt>
                <c:pt idx="17">
                  <c:v>4.2729999999999997</c:v>
                </c:pt>
                <c:pt idx="18">
                  <c:v>2.488</c:v>
                </c:pt>
                <c:pt idx="19">
                  <c:v>1.304</c:v>
                </c:pt>
                <c:pt idx="20">
                  <c:v>1.085</c:v>
                </c:pt>
                <c:pt idx="22">
                  <c:v>0.5</c:v>
                </c:pt>
                <c:pt idx="23">
                  <c:v>3.6120000000000001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A0-4065-9351-3CD7CE34D4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A0-4065-9351-3CD7CE34D4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A0-4065-9351-3CD7CE34D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82.19</c:v>
                </c:pt>
                <c:pt idx="1">
                  <c:v>82.3</c:v>
                </c:pt>
                <c:pt idx="2">
                  <c:v>91.49</c:v>
                </c:pt>
                <c:pt idx="3">
                  <c:v>88.73</c:v>
                </c:pt>
                <c:pt idx="4">
                  <c:v>93.98</c:v>
                </c:pt>
                <c:pt idx="5">
                  <c:v>96.17</c:v>
                </c:pt>
                <c:pt idx="6">
                  <c:v>98.76</c:v>
                </c:pt>
                <c:pt idx="7">
                  <c:v>99</c:v>
                </c:pt>
                <c:pt idx="8">
                  <c:v>73.88</c:v>
                </c:pt>
                <c:pt idx="9">
                  <c:v>50.5</c:v>
                </c:pt>
                <c:pt idx="10">
                  <c:v>11.16</c:v>
                </c:pt>
                <c:pt idx="11">
                  <c:v>1.53</c:v>
                </c:pt>
                <c:pt idx="12">
                  <c:v>0.33</c:v>
                </c:pt>
                <c:pt idx="13">
                  <c:v>0.52</c:v>
                </c:pt>
                <c:pt idx="14">
                  <c:v>5.51</c:v>
                </c:pt>
                <c:pt idx="15">
                  <c:v>35.89</c:v>
                </c:pt>
                <c:pt idx="16">
                  <c:v>82.01</c:v>
                </c:pt>
                <c:pt idx="17">
                  <c:v>98.1</c:v>
                </c:pt>
                <c:pt idx="18">
                  <c:v>104.83</c:v>
                </c:pt>
                <c:pt idx="19">
                  <c:v>139.04</c:v>
                </c:pt>
                <c:pt idx="20">
                  <c:v>116.1</c:v>
                </c:pt>
                <c:pt idx="21">
                  <c:v>108.44</c:v>
                </c:pt>
                <c:pt idx="22">
                  <c:v>101.65</c:v>
                </c:pt>
                <c:pt idx="23">
                  <c:v>82.52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A0-4065-9351-3CD7CE34D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66.364999999999995</v>
      </c>
      <c r="C4" s="18">
        <v>67.430000000000007</v>
      </c>
      <c r="D4" s="18">
        <v>56.694000000000003</v>
      </c>
      <c r="E4" s="18">
        <v>48.54</v>
      </c>
      <c r="F4" s="18">
        <v>53.253</v>
      </c>
      <c r="G4" s="18">
        <v>18.951000000000001</v>
      </c>
      <c r="H4" s="18">
        <v>16.356000000000002</v>
      </c>
      <c r="I4" s="18">
        <v>13.183</v>
      </c>
      <c r="J4" s="18">
        <v>18.997</v>
      </c>
      <c r="K4" s="18">
        <v>20.414000000000001</v>
      </c>
      <c r="L4" s="18">
        <v>7.4909999999999997</v>
      </c>
      <c r="M4" s="18">
        <v>62.038000000000004</v>
      </c>
      <c r="N4" s="18">
        <v>64.228000000000009</v>
      </c>
      <c r="O4" s="18">
        <v>64.628999999999991</v>
      </c>
      <c r="P4" s="18">
        <v>11.362</v>
      </c>
      <c r="Q4" s="18">
        <v>11.622</v>
      </c>
      <c r="R4" s="18">
        <v>20.577000000000002</v>
      </c>
      <c r="S4" s="18">
        <v>131.00299999999999</v>
      </c>
      <c r="T4" s="18">
        <v>47.617999999999995</v>
      </c>
      <c r="U4" s="18">
        <v>30.797000000000001</v>
      </c>
      <c r="V4" s="18">
        <v>32.890999999999998</v>
      </c>
      <c r="W4" s="18">
        <v>92.963000000000008</v>
      </c>
      <c r="X4" s="18">
        <v>37.334000000000003</v>
      </c>
      <c r="Y4" s="18">
        <v>114.88</v>
      </c>
      <c r="Z4" s="19"/>
      <c r="AA4" s="20">
        <f>SUM(B4:Z4)</f>
        <v>1109.616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82.19</v>
      </c>
      <c r="C7" s="28">
        <v>82.3</v>
      </c>
      <c r="D7" s="28">
        <v>91.49</v>
      </c>
      <c r="E7" s="28">
        <v>88.73</v>
      </c>
      <c r="F7" s="28">
        <v>93.98</v>
      </c>
      <c r="G7" s="28">
        <v>96.17</v>
      </c>
      <c r="H7" s="28">
        <v>98.76</v>
      </c>
      <c r="I7" s="28">
        <v>99</v>
      </c>
      <c r="J7" s="28">
        <v>73.88</v>
      </c>
      <c r="K7" s="28">
        <v>50.5</v>
      </c>
      <c r="L7" s="28">
        <v>11.16</v>
      </c>
      <c r="M7" s="28">
        <v>1.53</v>
      </c>
      <c r="N7" s="28">
        <v>0.33</v>
      </c>
      <c r="O7" s="28">
        <v>0.52</v>
      </c>
      <c r="P7" s="28">
        <v>5.51</v>
      </c>
      <c r="Q7" s="28">
        <v>35.89</v>
      </c>
      <c r="R7" s="28">
        <v>82.01</v>
      </c>
      <c r="S7" s="28">
        <v>98.1</v>
      </c>
      <c r="T7" s="28">
        <v>104.83</v>
      </c>
      <c r="U7" s="28">
        <v>139.04</v>
      </c>
      <c r="V7" s="28">
        <v>116.1</v>
      </c>
      <c r="W7" s="28">
        <v>108.44</v>
      </c>
      <c r="X7" s="28">
        <v>101.65</v>
      </c>
      <c r="Y7" s="28">
        <v>82.52</v>
      </c>
      <c r="Z7" s="29"/>
      <c r="AA7" s="30">
        <f>IF(SUM(B7:Z7)&lt;&gt;0,AVERAGEIF(B7:Z7,"&lt;&gt;"""),"")</f>
        <v>72.692916666666662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66.364999999999995</v>
      </c>
      <c r="C12" s="52">
        <v>67.430000000000007</v>
      </c>
      <c r="D12" s="52">
        <v>56.694000000000003</v>
      </c>
      <c r="E12" s="52">
        <v>48.54</v>
      </c>
      <c r="F12" s="52">
        <v>50</v>
      </c>
      <c r="G12" s="52">
        <v>15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6.6660000000000004</v>
      </c>
      <c r="S12" s="52">
        <v>130.25899999999999</v>
      </c>
      <c r="T12" s="52">
        <v>46.474999999999994</v>
      </c>
      <c r="U12" s="52">
        <v>29.061</v>
      </c>
      <c r="V12" s="52">
        <v>30.995999999999999</v>
      </c>
      <c r="W12" s="52">
        <v>90.82</v>
      </c>
      <c r="X12" s="52">
        <v>36.5</v>
      </c>
      <c r="Y12" s="52">
        <v>114.88</v>
      </c>
      <c r="Z12" s="53"/>
      <c r="AA12" s="54">
        <f t="shared" si="0"/>
        <v>789.68600000000004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3.2530000000000001</v>
      </c>
      <c r="G14" s="57">
        <v>3.9510000000000001</v>
      </c>
      <c r="H14" s="57">
        <v>2.2559999999999998</v>
      </c>
      <c r="I14" s="57">
        <v>13.183</v>
      </c>
      <c r="J14" s="57">
        <v>18.997</v>
      </c>
      <c r="K14" s="57">
        <v>19.414000000000001</v>
      </c>
      <c r="L14" s="57">
        <v>4.8049999999999997</v>
      </c>
      <c r="M14" s="57">
        <v>41.408999999999999</v>
      </c>
      <c r="N14" s="57">
        <v>18.917999999999999</v>
      </c>
      <c r="O14" s="57">
        <v>27.652999999999999</v>
      </c>
      <c r="P14" s="57">
        <v>11.362</v>
      </c>
      <c r="Q14" s="57">
        <v>11.622</v>
      </c>
      <c r="R14" s="57">
        <v>13.911</v>
      </c>
      <c r="S14" s="57">
        <v>0.74399999999999999</v>
      </c>
      <c r="T14" s="57">
        <v>1.143</v>
      </c>
      <c r="U14" s="57">
        <v>1.736</v>
      </c>
      <c r="V14" s="57">
        <v>1.895</v>
      </c>
      <c r="W14" s="57">
        <v>2.1430000000000002</v>
      </c>
      <c r="X14" s="57">
        <v>0.83399999999999996</v>
      </c>
      <c r="Y14" s="57"/>
      <c r="Z14" s="58"/>
      <c r="AA14" s="59">
        <f t="shared" si="0"/>
        <v>199.22899999999998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66.364999999999995</v>
      </c>
      <c r="C16" s="62">
        <f t="shared" si="1"/>
        <v>67.430000000000007</v>
      </c>
      <c r="D16" s="62">
        <f t="shared" si="1"/>
        <v>56.694000000000003</v>
      </c>
      <c r="E16" s="62">
        <f t="shared" si="1"/>
        <v>48.54</v>
      </c>
      <c r="F16" s="62">
        <f t="shared" si="1"/>
        <v>53.253</v>
      </c>
      <c r="G16" s="62">
        <f t="shared" si="1"/>
        <v>18.951000000000001</v>
      </c>
      <c r="H16" s="62">
        <f t="shared" si="1"/>
        <v>2.2559999999999998</v>
      </c>
      <c r="I16" s="62">
        <f t="shared" si="1"/>
        <v>13.183</v>
      </c>
      <c r="J16" s="62">
        <f t="shared" si="1"/>
        <v>18.997</v>
      </c>
      <c r="K16" s="62">
        <f t="shared" si="1"/>
        <v>19.414000000000001</v>
      </c>
      <c r="L16" s="62">
        <f t="shared" si="1"/>
        <v>4.8049999999999997</v>
      </c>
      <c r="M16" s="62">
        <f t="shared" si="1"/>
        <v>41.408999999999999</v>
      </c>
      <c r="N16" s="62">
        <f t="shared" si="1"/>
        <v>18.917999999999999</v>
      </c>
      <c r="O16" s="62">
        <f t="shared" si="1"/>
        <v>27.652999999999999</v>
      </c>
      <c r="P16" s="62">
        <f t="shared" si="1"/>
        <v>11.362</v>
      </c>
      <c r="Q16" s="62">
        <f t="shared" si="1"/>
        <v>11.622</v>
      </c>
      <c r="R16" s="62">
        <f t="shared" si="1"/>
        <v>20.576999999999998</v>
      </c>
      <c r="S16" s="62">
        <f t="shared" si="1"/>
        <v>131.00299999999999</v>
      </c>
      <c r="T16" s="62">
        <f t="shared" si="1"/>
        <v>47.617999999999995</v>
      </c>
      <c r="U16" s="62">
        <f t="shared" si="1"/>
        <v>30.797000000000001</v>
      </c>
      <c r="V16" s="62">
        <f t="shared" si="1"/>
        <v>32.890999999999998</v>
      </c>
      <c r="W16" s="62">
        <f t="shared" si="1"/>
        <v>92.962999999999994</v>
      </c>
      <c r="X16" s="62">
        <f t="shared" si="1"/>
        <v>37.334000000000003</v>
      </c>
      <c r="Y16" s="62">
        <f t="shared" si="1"/>
        <v>114.88</v>
      </c>
      <c r="Z16" s="63" t="str">
        <f t="shared" si="1"/>
        <v/>
      </c>
      <c r="AA16" s="64">
        <f>SUM(AA10:AA15)</f>
        <v>988.91499999999996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</v>
      </c>
      <c r="L21" s="81">
        <v>2.6859999999999999</v>
      </c>
      <c r="M21" s="81">
        <v>20.628999999999998</v>
      </c>
      <c r="N21" s="81">
        <v>44.28</v>
      </c>
      <c r="O21" s="81">
        <v>36.975999999999999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105.571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</v>
      </c>
      <c r="L26" s="88">
        <f t="shared" si="3"/>
        <v>2.6859999999999999</v>
      </c>
      <c r="M26" s="88">
        <f t="shared" si="3"/>
        <v>20.628999999999998</v>
      </c>
      <c r="N26" s="88">
        <f t="shared" si="3"/>
        <v>45.31</v>
      </c>
      <c r="O26" s="88">
        <f t="shared" si="3"/>
        <v>36.975999999999999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106.601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66.364999999999995</v>
      </c>
      <c r="C30" s="77">
        <v>67.430000000000007</v>
      </c>
      <c r="D30" s="77">
        <v>56.694000000000003</v>
      </c>
      <c r="E30" s="77">
        <v>48.54</v>
      </c>
      <c r="F30" s="77">
        <v>53.253</v>
      </c>
      <c r="G30" s="77">
        <v>18.951000000000001</v>
      </c>
      <c r="H30" s="77">
        <v>2.2559999999999998</v>
      </c>
      <c r="I30" s="77">
        <v>13.183</v>
      </c>
      <c r="J30" s="77">
        <v>18.997</v>
      </c>
      <c r="K30" s="77">
        <v>20.414000000000001</v>
      </c>
      <c r="L30" s="77">
        <v>7.4909999999999997</v>
      </c>
      <c r="M30" s="77">
        <v>62.037999999999997</v>
      </c>
      <c r="N30" s="77">
        <v>64.227999999999994</v>
      </c>
      <c r="O30" s="77">
        <v>64.629000000000005</v>
      </c>
      <c r="P30" s="77">
        <v>11.362</v>
      </c>
      <c r="Q30" s="77">
        <v>11.622</v>
      </c>
      <c r="R30" s="77">
        <v>20.577000000000002</v>
      </c>
      <c r="S30" s="77">
        <v>131.00299999999999</v>
      </c>
      <c r="T30" s="77">
        <v>47.618000000000002</v>
      </c>
      <c r="U30" s="77">
        <v>30.797000000000001</v>
      </c>
      <c r="V30" s="77">
        <v>32.890999999999998</v>
      </c>
      <c r="W30" s="77">
        <v>92.962999999999994</v>
      </c>
      <c r="X30" s="77">
        <v>37.334000000000003</v>
      </c>
      <c r="Y30" s="77">
        <v>114.88</v>
      </c>
      <c r="Z30" s="78"/>
      <c r="AA30" s="79">
        <f>SUM(B30:Z30)</f>
        <v>1095.5160000000001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66.364999999999995</v>
      </c>
      <c r="C32" s="62">
        <f t="shared" ref="C32:Z32" si="4">IF(LEN(C$2)&gt;0,SUM(C29:C31),"")</f>
        <v>67.430000000000007</v>
      </c>
      <c r="D32" s="62">
        <f t="shared" si="4"/>
        <v>56.694000000000003</v>
      </c>
      <c r="E32" s="62">
        <f t="shared" si="4"/>
        <v>48.54</v>
      </c>
      <c r="F32" s="62">
        <f t="shared" si="4"/>
        <v>53.253</v>
      </c>
      <c r="G32" s="62">
        <f t="shared" si="4"/>
        <v>18.951000000000001</v>
      </c>
      <c r="H32" s="62">
        <f t="shared" si="4"/>
        <v>2.2559999999999998</v>
      </c>
      <c r="I32" s="62">
        <f t="shared" si="4"/>
        <v>13.183</v>
      </c>
      <c r="J32" s="62">
        <f t="shared" si="4"/>
        <v>18.997</v>
      </c>
      <c r="K32" s="62">
        <f t="shared" si="4"/>
        <v>20.414000000000001</v>
      </c>
      <c r="L32" s="62">
        <f t="shared" si="4"/>
        <v>7.4909999999999997</v>
      </c>
      <c r="M32" s="62">
        <f t="shared" si="4"/>
        <v>62.037999999999997</v>
      </c>
      <c r="N32" s="62">
        <f t="shared" si="4"/>
        <v>64.227999999999994</v>
      </c>
      <c r="O32" s="62">
        <f t="shared" si="4"/>
        <v>64.629000000000005</v>
      </c>
      <c r="P32" s="62">
        <f t="shared" si="4"/>
        <v>11.362</v>
      </c>
      <c r="Q32" s="62">
        <f t="shared" si="4"/>
        <v>11.622</v>
      </c>
      <c r="R32" s="62">
        <f t="shared" si="4"/>
        <v>20.577000000000002</v>
      </c>
      <c r="S32" s="62">
        <f t="shared" si="4"/>
        <v>131.00299999999999</v>
      </c>
      <c r="T32" s="62">
        <f t="shared" si="4"/>
        <v>47.618000000000002</v>
      </c>
      <c r="U32" s="62">
        <f t="shared" si="4"/>
        <v>30.797000000000001</v>
      </c>
      <c r="V32" s="62">
        <f t="shared" si="4"/>
        <v>32.890999999999998</v>
      </c>
      <c r="W32" s="62">
        <f t="shared" si="4"/>
        <v>92.962999999999994</v>
      </c>
      <c r="X32" s="62">
        <f t="shared" si="4"/>
        <v>37.334000000000003</v>
      </c>
      <c r="Y32" s="62">
        <f t="shared" si="4"/>
        <v>114.88</v>
      </c>
      <c r="Z32" s="63" t="str">
        <f t="shared" si="4"/>
        <v/>
      </c>
      <c r="AA32" s="64">
        <f>SUM(AA29:AA31)</f>
        <v>1095.5160000000001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14.1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14.1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14.1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14.1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66.364999999999995</v>
      </c>
      <c r="C52" s="88">
        <f t="shared" si="10"/>
        <v>67.430000000000007</v>
      </c>
      <c r="D52" s="88">
        <f t="shared" si="10"/>
        <v>56.694000000000003</v>
      </c>
      <c r="E52" s="88">
        <f t="shared" si="10"/>
        <v>48.54</v>
      </c>
      <c r="F52" s="88">
        <f t="shared" si="10"/>
        <v>53.253</v>
      </c>
      <c r="G52" s="88">
        <f t="shared" si="10"/>
        <v>18.951000000000001</v>
      </c>
      <c r="H52" s="88">
        <f t="shared" si="10"/>
        <v>16.355999999999998</v>
      </c>
      <c r="I52" s="88">
        <f t="shared" si="10"/>
        <v>13.183</v>
      </c>
      <c r="J52" s="88">
        <f t="shared" si="10"/>
        <v>18.997</v>
      </c>
      <c r="K52" s="88">
        <f t="shared" si="10"/>
        <v>20.414000000000001</v>
      </c>
      <c r="L52" s="88">
        <f t="shared" si="10"/>
        <v>7.4909999999999997</v>
      </c>
      <c r="M52" s="88">
        <f t="shared" si="10"/>
        <v>62.037999999999997</v>
      </c>
      <c r="N52" s="88">
        <f t="shared" si="10"/>
        <v>64.228000000000009</v>
      </c>
      <c r="O52" s="88">
        <f t="shared" si="10"/>
        <v>64.628999999999991</v>
      </c>
      <c r="P52" s="88">
        <f t="shared" si="10"/>
        <v>11.362</v>
      </c>
      <c r="Q52" s="88">
        <f t="shared" si="10"/>
        <v>11.622</v>
      </c>
      <c r="R52" s="88">
        <f t="shared" si="10"/>
        <v>20.576999999999998</v>
      </c>
      <c r="S52" s="88">
        <f t="shared" si="10"/>
        <v>131.00299999999999</v>
      </c>
      <c r="T52" s="88">
        <f t="shared" si="10"/>
        <v>47.617999999999995</v>
      </c>
      <c r="U52" s="88">
        <f t="shared" si="10"/>
        <v>30.797000000000001</v>
      </c>
      <c r="V52" s="88">
        <f t="shared" si="10"/>
        <v>32.890999999999998</v>
      </c>
      <c r="W52" s="88">
        <f t="shared" si="10"/>
        <v>92.962999999999994</v>
      </c>
      <c r="X52" s="88">
        <f t="shared" si="10"/>
        <v>37.334000000000003</v>
      </c>
      <c r="Y52" s="88">
        <f t="shared" si="10"/>
        <v>114.88</v>
      </c>
      <c r="Z52" s="89" t="str">
        <f t="shared" si="10"/>
        <v/>
      </c>
      <c r="AA52" s="104">
        <f>SUM(B52:Z52)</f>
        <v>1109.616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66.364999999999995</v>
      </c>
      <c r="C4" s="18">
        <v>67.430000000000007</v>
      </c>
      <c r="D4" s="18">
        <v>56.694000000000003</v>
      </c>
      <c r="E4" s="18">
        <v>48.54</v>
      </c>
      <c r="F4" s="18">
        <v>53.240999999999993</v>
      </c>
      <c r="G4" s="18">
        <v>18.920999999999999</v>
      </c>
      <c r="H4" s="18">
        <v>16.385999999999999</v>
      </c>
      <c r="I4" s="18">
        <v>13.135</v>
      </c>
      <c r="J4" s="18">
        <v>18.997</v>
      </c>
      <c r="K4" s="18">
        <v>20.414000000000001</v>
      </c>
      <c r="L4" s="18">
        <v>7.4910000000000005</v>
      </c>
      <c r="M4" s="18">
        <v>62.038000000000004</v>
      </c>
      <c r="N4" s="18">
        <v>64.228000000000009</v>
      </c>
      <c r="O4" s="18">
        <v>64.629000000000005</v>
      </c>
      <c r="P4" s="18">
        <v>11.362</v>
      </c>
      <c r="Q4" s="18">
        <v>11.622</v>
      </c>
      <c r="R4" s="18">
        <v>20.540999999999997</v>
      </c>
      <c r="S4" s="18">
        <v>130.99200000000002</v>
      </c>
      <c r="T4" s="18">
        <v>47.617999999999995</v>
      </c>
      <c r="U4" s="18">
        <v>30.797000000000004</v>
      </c>
      <c r="V4" s="18">
        <v>32.891000000000005</v>
      </c>
      <c r="W4" s="18">
        <v>92.963000000000008</v>
      </c>
      <c r="X4" s="18">
        <v>37.334000000000003</v>
      </c>
      <c r="Y4" s="18">
        <v>114.88000000000002</v>
      </c>
      <c r="Z4" s="19"/>
      <c r="AA4" s="20">
        <f>SUM(B4:Z4)</f>
        <v>1109.509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82.19</v>
      </c>
      <c r="C7" s="28">
        <v>82.3</v>
      </c>
      <c r="D7" s="28">
        <v>91.49</v>
      </c>
      <c r="E7" s="28">
        <v>88.73</v>
      </c>
      <c r="F7" s="28">
        <v>93.98</v>
      </c>
      <c r="G7" s="28">
        <v>96.17</v>
      </c>
      <c r="H7" s="28">
        <v>98.76</v>
      </c>
      <c r="I7" s="28">
        <v>99</v>
      </c>
      <c r="J7" s="28">
        <v>73.88</v>
      </c>
      <c r="K7" s="28">
        <v>50.5</v>
      </c>
      <c r="L7" s="28">
        <v>11.16</v>
      </c>
      <c r="M7" s="28">
        <v>1.53</v>
      </c>
      <c r="N7" s="28">
        <v>0.33</v>
      </c>
      <c r="O7" s="28">
        <v>0.52</v>
      </c>
      <c r="P7" s="28">
        <v>5.51</v>
      </c>
      <c r="Q7" s="28">
        <v>35.89</v>
      </c>
      <c r="R7" s="28">
        <v>82.01</v>
      </c>
      <c r="S7" s="28">
        <v>98.1</v>
      </c>
      <c r="T7" s="28">
        <v>104.83</v>
      </c>
      <c r="U7" s="28">
        <v>139.04</v>
      </c>
      <c r="V7" s="28">
        <v>116.1</v>
      </c>
      <c r="W7" s="28">
        <v>108.44</v>
      </c>
      <c r="X7" s="28">
        <v>101.65</v>
      </c>
      <c r="Y7" s="28">
        <v>82.52</v>
      </c>
      <c r="Z7" s="29"/>
      <c r="AA7" s="30">
        <f>IF(SUM(B7:Z7)&lt;&gt;0,AVERAGEIF(B7:Z7,"&lt;&gt;"""),"")</f>
        <v>72.692916666666662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7.7239999999999993</v>
      </c>
      <c r="C14" s="57">
        <v>8.2190000000000012</v>
      </c>
      <c r="D14" s="57">
        <v>3.4930000000000003</v>
      </c>
      <c r="E14" s="57">
        <v>2.7279999999999998</v>
      </c>
      <c r="F14" s="57"/>
      <c r="G14" s="57"/>
      <c r="H14" s="57"/>
      <c r="I14" s="57"/>
      <c r="J14" s="57"/>
      <c r="K14" s="57">
        <v>5.8330000000000002</v>
      </c>
      <c r="L14" s="57">
        <v>5.92</v>
      </c>
      <c r="M14" s="57">
        <v>8.0129999999999999</v>
      </c>
      <c r="N14" s="57">
        <v>8.4019999999999992</v>
      </c>
      <c r="O14" s="57">
        <v>8.34</v>
      </c>
      <c r="P14" s="57">
        <v>8.3330000000000002</v>
      </c>
      <c r="Q14" s="57">
        <v>5.8330000000000002</v>
      </c>
      <c r="R14" s="57"/>
      <c r="S14" s="57">
        <v>4.2729999999999997</v>
      </c>
      <c r="T14" s="57">
        <v>2.488</v>
      </c>
      <c r="U14" s="57">
        <v>1.304</v>
      </c>
      <c r="V14" s="57">
        <v>1.085</v>
      </c>
      <c r="W14" s="57"/>
      <c r="X14" s="57">
        <v>0.5</v>
      </c>
      <c r="Y14" s="57">
        <v>3.6120000000000001</v>
      </c>
      <c r="Z14" s="58"/>
      <c r="AA14" s="59">
        <f t="shared" si="0"/>
        <v>86.09999999999998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7.7239999999999993</v>
      </c>
      <c r="C16" s="62">
        <f t="shared" ref="C16:Z16" si="1">IF(LEN(C$2)&gt;0,SUM(C10:C15),"")</f>
        <v>8.2190000000000012</v>
      </c>
      <c r="D16" s="62">
        <f t="shared" si="1"/>
        <v>3.4930000000000003</v>
      </c>
      <c r="E16" s="62">
        <f t="shared" si="1"/>
        <v>2.7279999999999998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5.8330000000000002</v>
      </c>
      <c r="L16" s="62">
        <f t="shared" si="1"/>
        <v>5.92</v>
      </c>
      <c r="M16" s="62">
        <f t="shared" si="1"/>
        <v>8.0129999999999999</v>
      </c>
      <c r="N16" s="62">
        <f t="shared" si="1"/>
        <v>8.4019999999999992</v>
      </c>
      <c r="O16" s="62">
        <f t="shared" si="1"/>
        <v>8.34</v>
      </c>
      <c r="P16" s="62">
        <f t="shared" si="1"/>
        <v>8.3330000000000002</v>
      </c>
      <c r="Q16" s="62">
        <f t="shared" si="1"/>
        <v>5.8330000000000002</v>
      </c>
      <c r="R16" s="62">
        <f t="shared" si="1"/>
        <v>0</v>
      </c>
      <c r="S16" s="62">
        <f t="shared" si="1"/>
        <v>4.2729999999999997</v>
      </c>
      <c r="T16" s="62">
        <f t="shared" si="1"/>
        <v>2.488</v>
      </c>
      <c r="U16" s="62">
        <f t="shared" si="1"/>
        <v>1.304</v>
      </c>
      <c r="V16" s="62">
        <f t="shared" si="1"/>
        <v>1.085</v>
      </c>
      <c r="W16" s="62">
        <f t="shared" si="1"/>
        <v>0</v>
      </c>
      <c r="X16" s="62">
        <f t="shared" si="1"/>
        <v>0.5</v>
      </c>
      <c r="Y16" s="62">
        <f t="shared" si="1"/>
        <v>3.6120000000000001</v>
      </c>
      <c r="Z16" s="63" t="str">
        <f t="shared" si="1"/>
        <v/>
      </c>
      <c r="AA16" s="64">
        <f>SUM(AA10:AA15)</f>
        <v>86.09999999999998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>
        <v>16.644999999999996</v>
      </c>
      <c r="C20" s="77">
        <v>15.662000000000001</v>
      </c>
      <c r="D20" s="77">
        <v>21.311999999999998</v>
      </c>
      <c r="E20" s="77">
        <v>16.783999999999999</v>
      </c>
      <c r="F20" s="77">
        <v>9.9510000000000005</v>
      </c>
      <c r="G20" s="77">
        <v>9.9689999999999994</v>
      </c>
      <c r="H20" s="77">
        <v>9.7030000000000012</v>
      </c>
      <c r="I20" s="77">
        <v>1.9410000000000001</v>
      </c>
      <c r="J20" s="77">
        <v>11.433</v>
      </c>
      <c r="K20" s="77">
        <v>8.1000000000000014</v>
      </c>
      <c r="L20" s="77">
        <v>0.75700000000000012</v>
      </c>
      <c r="M20" s="77">
        <v>19.257000000000001</v>
      </c>
      <c r="N20" s="77">
        <v>19.752999999999997</v>
      </c>
      <c r="O20" s="77">
        <v>19.775000000000002</v>
      </c>
      <c r="P20" s="77">
        <v>0.63700000000000001</v>
      </c>
      <c r="Q20" s="77">
        <v>0.73699999999999999</v>
      </c>
      <c r="R20" s="77">
        <v>0.95</v>
      </c>
      <c r="S20" s="77">
        <v>11.574</v>
      </c>
      <c r="T20" s="77">
        <v>13.199</v>
      </c>
      <c r="U20" s="77">
        <v>3.7349999999999999</v>
      </c>
      <c r="V20" s="77">
        <v>5.7810000000000006</v>
      </c>
      <c r="W20" s="77">
        <v>10.056000000000001</v>
      </c>
      <c r="X20" s="77">
        <v>11.332000000000001</v>
      </c>
      <c r="Y20" s="77">
        <v>26.972999999999999</v>
      </c>
      <c r="Z20" s="78"/>
      <c r="AA20" s="79">
        <f t="shared" si="2"/>
        <v>266.01600000000002</v>
      </c>
    </row>
    <row r="21" spans="1:27" ht="24.95" customHeight="1" x14ac:dyDescent="0.2">
      <c r="A21" s="75" t="s">
        <v>16</v>
      </c>
      <c r="B21" s="80">
        <v>41.996000000000002</v>
      </c>
      <c r="C21" s="81">
        <v>43.548999999999999</v>
      </c>
      <c r="D21" s="81">
        <v>31.889000000000003</v>
      </c>
      <c r="E21" s="81">
        <v>29.027999999999999</v>
      </c>
      <c r="F21" s="81">
        <v>5.79</v>
      </c>
      <c r="G21" s="81">
        <v>5.5519999999999996</v>
      </c>
      <c r="H21" s="81">
        <v>6.6829999999999989</v>
      </c>
      <c r="I21" s="81">
        <v>3.694</v>
      </c>
      <c r="J21" s="81">
        <v>7.5639999999999992</v>
      </c>
      <c r="K21" s="81">
        <v>6.4809999999999999</v>
      </c>
      <c r="L21" s="81">
        <v>0.81399999999999995</v>
      </c>
      <c r="M21" s="81">
        <v>34.768000000000001</v>
      </c>
      <c r="N21" s="81">
        <v>36.073</v>
      </c>
      <c r="O21" s="81">
        <v>36.514000000000003</v>
      </c>
      <c r="P21" s="81">
        <v>2.3919999999999999</v>
      </c>
      <c r="Q21" s="81">
        <v>5.0519999999999996</v>
      </c>
      <c r="R21" s="81">
        <v>7.5909999999999993</v>
      </c>
      <c r="S21" s="81">
        <v>16.844999999999999</v>
      </c>
      <c r="T21" s="81">
        <v>31.930999999999997</v>
      </c>
      <c r="U21" s="81">
        <v>25.758000000000003</v>
      </c>
      <c r="V21" s="81">
        <v>26.025000000000002</v>
      </c>
      <c r="W21" s="81">
        <v>7.907</v>
      </c>
      <c r="X21" s="81">
        <v>25.501999999999999</v>
      </c>
      <c r="Y21" s="81">
        <v>56.295000000000002</v>
      </c>
      <c r="Z21" s="78"/>
      <c r="AA21" s="79">
        <f t="shared" si="2"/>
        <v>495.69299999999993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58.640999999999998</v>
      </c>
      <c r="C26" s="88">
        <f t="shared" ref="C26:Z26" si="3">IF(LEN(C$2)&gt;0,SUM(C19:C25),"")</f>
        <v>59.210999999999999</v>
      </c>
      <c r="D26" s="88">
        <f t="shared" si="3"/>
        <v>53.201000000000001</v>
      </c>
      <c r="E26" s="88">
        <f t="shared" si="3"/>
        <v>45.811999999999998</v>
      </c>
      <c r="F26" s="88">
        <f t="shared" si="3"/>
        <v>15.741</v>
      </c>
      <c r="G26" s="88">
        <f t="shared" si="3"/>
        <v>15.520999999999999</v>
      </c>
      <c r="H26" s="88">
        <f t="shared" si="3"/>
        <v>16.385999999999999</v>
      </c>
      <c r="I26" s="88">
        <f t="shared" si="3"/>
        <v>5.6349999999999998</v>
      </c>
      <c r="J26" s="88">
        <f t="shared" si="3"/>
        <v>18.997</v>
      </c>
      <c r="K26" s="88">
        <f t="shared" si="3"/>
        <v>14.581000000000001</v>
      </c>
      <c r="L26" s="88">
        <f t="shared" si="3"/>
        <v>1.5710000000000002</v>
      </c>
      <c r="M26" s="88">
        <f t="shared" si="3"/>
        <v>54.025000000000006</v>
      </c>
      <c r="N26" s="88">
        <f t="shared" si="3"/>
        <v>55.825999999999993</v>
      </c>
      <c r="O26" s="88">
        <f t="shared" si="3"/>
        <v>56.289000000000001</v>
      </c>
      <c r="P26" s="88">
        <f t="shared" si="3"/>
        <v>3.0289999999999999</v>
      </c>
      <c r="Q26" s="88">
        <f t="shared" si="3"/>
        <v>5.7889999999999997</v>
      </c>
      <c r="R26" s="88">
        <f t="shared" si="3"/>
        <v>8.5409999999999986</v>
      </c>
      <c r="S26" s="88">
        <f t="shared" si="3"/>
        <v>28.418999999999997</v>
      </c>
      <c r="T26" s="88">
        <f t="shared" si="3"/>
        <v>45.129999999999995</v>
      </c>
      <c r="U26" s="88">
        <f t="shared" si="3"/>
        <v>29.493000000000002</v>
      </c>
      <c r="V26" s="88">
        <f t="shared" si="3"/>
        <v>31.806000000000004</v>
      </c>
      <c r="W26" s="88">
        <f t="shared" si="3"/>
        <v>92.962999999999994</v>
      </c>
      <c r="X26" s="88">
        <f t="shared" si="3"/>
        <v>36.834000000000003</v>
      </c>
      <c r="Y26" s="88">
        <f t="shared" si="3"/>
        <v>111.268</v>
      </c>
      <c r="Z26" s="89" t="str">
        <f t="shared" si="3"/>
        <v/>
      </c>
      <c r="AA26" s="90">
        <f>SUM(AA19:AA25)</f>
        <v>864.70899999999995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66.364999999999995</v>
      </c>
      <c r="C30" s="77">
        <v>67.430000000000007</v>
      </c>
      <c r="D30" s="77">
        <v>56.694000000000003</v>
      </c>
      <c r="E30" s="77">
        <v>48.54</v>
      </c>
      <c r="F30" s="77">
        <v>15.741</v>
      </c>
      <c r="G30" s="77">
        <v>15.521000000000001</v>
      </c>
      <c r="H30" s="77">
        <v>16.385999999999999</v>
      </c>
      <c r="I30" s="77">
        <v>5.6349999999999998</v>
      </c>
      <c r="J30" s="77">
        <v>18.997</v>
      </c>
      <c r="K30" s="77">
        <v>20.414000000000001</v>
      </c>
      <c r="L30" s="77">
        <v>7.4909999999999997</v>
      </c>
      <c r="M30" s="77">
        <v>62.037999999999997</v>
      </c>
      <c r="N30" s="77">
        <v>64.227999999999994</v>
      </c>
      <c r="O30" s="77">
        <v>64.629000000000005</v>
      </c>
      <c r="P30" s="77">
        <v>11.362</v>
      </c>
      <c r="Q30" s="77">
        <v>11.622</v>
      </c>
      <c r="R30" s="77">
        <v>8.5410000000000004</v>
      </c>
      <c r="S30" s="77">
        <v>32.692</v>
      </c>
      <c r="T30" s="77">
        <v>47.618000000000002</v>
      </c>
      <c r="U30" s="77">
        <v>30.797000000000001</v>
      </c>
      <c r="V30" s="77">
        <v>32.890999999999998</v>
      </c>
      <c r="W30" s="77">
        <v>92.962999999999994</v>
      </c>
      <c r="X30" s="77">
        <v>37.334000000000003</v>
      </c>
      <c r="Y30" s="77">
        <v>114.88</v>
      </c>
      <c r="Z30" s="78"/>
      <c r="AA30" s="79">
        <f>SUM(B30:Z30)</f>
        <v>950.80900000000008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66.364999999999995</v>
      </c>
      <c r="C32" s="62">
        <f t="shared" ref="C32:Z32" si="4">IF(LEN(C$2)&gt;0,SUM(C29:C31),"")</f>
        <v>67.430000000000007</v>
      </c>
      <c r="D32" s="62">
        <f t="shared" si="4"/>
        <v>56.694000000000003</v>
      </c>
      <c r="E32" s="62">
        <f t="shared" si="4"/>
        <v>48.54</v>
      </c>
      <c r="F32" s="62">
        <f t="shared" si="4"/>
        <v>15.741</v>
      </c>
      <c r="G32" s="62">
        <f t="shared" si="4"/>
        <v>15.521000000000001</v>
      </c>
      <c r="H32" s="62">
        <f t="shared" si="4"/>
        <v>16.385999999999999</v>
      </c>
      <c r="I32" s="62">
        <f t="shared" si="4"/>
        <v>5.6349999999999998</v>
      </c>
      <c r="J32" s="62">
        <f t="shared" si="4"/>
        <v>18.997</v>
      </c>
      <c r="K32" s="62">
        <f t="shared" si="4"/>
        <v>20.414000000000001</v>
      </c>
      <c r="L32" s="62">
        <f t="shared" si="4"/>
        <v>7.4909999999999997</v>
      </c>
      <c r="M32" s="62">
        <f t="shared" si="4"/>
        <v>62.037999999999997</v>
      </c>
      <c r="N32" s="62">
        <f t="shared" si="4"/>
        <v>64.227999999999994</v>
      </c>
      <c r="O32" s="62">
        <f t="shared" si="4"/>
        <v>64.629000000000005</v>
      </c>
      <c r="P32" s="62">
        <f t="shared" si="4"/>
        <v>11.362</v>
      </c>
      <c r="Q32" s="62">
        <f t="shared" si="4"/>
        <v>11.622</v>
      </c>
      <c r="R32" s="62">
        <f t="shared" si="4"/>
        <v>8.5410000000000004</v>
      </c>
      <c r="S32" s="62">
        <f t="shared" si="4"/>
        <v>32.692</v>
      </c>
      <c r="T32" s="62">
        <f t="shared" si="4"/>
        <v>47.618000000000002</v>
      </c>
      <c r="U32" s="62">
        <f t="shared" si="4"/>
        <v>30.797000000000001</v>
      </c>
      <c r="V32" s="62">
        <f t="shared" si="4"/>
        <v>32.890999999999998</v>
      </c>
      <c r="W32" s="62">
        <f t="shared" si="4"/>
        <v>92.962999999999994</v>
      </c>
      <c r="X32" s="62">
        <f t="shared" si="4"/>
        <v>37.334000000000003</v>
      </c>
      <c r="Y32" s="62">
        <f t="shared" si="4"/>
        <v>114.88</v>
      </c>
      <c r="Z32" s="63" t="str">
        <f t="shared" si="4"/>
        <v/>
      </c>
      <c r="AA32" s="64">
        <f>SUM(AA29:AA31)</f>
        <v>950.80900000000008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37.5</v>
      </c>
      <c r="G39" s="99">
        <v>3.4</v>
      </c>
      <c r="H39" s="99"/>
      <c r="I39" s="99">
        <v>7.5</v>
      </c>
      <c r="J39" s="99"/>
      <c r="K39" s="99"/>
      <c r="L39" s="99"/>
      <c r="M39" s="99"/>
      <c r="N39" s="99"/>
      <c r="O39" s="99"/>
      <c r="P39" s="99"/>
      <c r="Q39" s="99"/>
      <c r="R39" s="99">
        <v>12</v>
      </c>
      <c r="S39" s="99">
        <v>98.3</v>
      </c>
      <c r="T39" s="99"/>
      <c r="U39" s="99"/>
      <c r="V39" s="99"/>
      <c r="W39" s="99"/>
      <c r="X39" s="99"/>
      <c r="Y39" s="99"/>
      <c r="Z39" s="100"/>
      <c r="AA39" s="79">
        <f t="shared" si="5"/>
        <v>158.69999999999999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37.5</v>
      </c>
      <c r="G40" s="88">
        <f t="shared" si="6"/>
        <v>3.4</v>
      </c>
      <c r="H40" s="88">
        <f t="shared" si="6"/>
        <v>0</v>
      </c>
      <c r="I40" s="88">
        <f t="shared" si="6"/>
        <v>7.5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12</v>
      </c>
      <c r="S40" s="88">
        <f t="shared" si="6"/>
        <v>98.3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158.69999999999999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37.5</v>
      </c>
      <c r="G47" s="99">
        <v>3.4</v>
      </c>
      <c r="H47" s="99"/>
      <c r="I47" s="99">
        <v>7.5</v>
      </c>
      <c r="J47" s="99"/>
      <c r="K47" s="99"/>
      <c r="L47" s="99"/>
      <c r="M47" s="99"/>
      <c r="N47" s="99"/>
      <c r="O47" s="99"/>
      <c r="P47" s="99"/>
      <c r="Q47" s="99"/>
      <c r="R47" s="99">
        <v>12</v>
      </c>
      <c r="S47" s="99">
        <v>98.3</v>
      </c>
      <c r="T47" s="99"/>
      <c r="U47" s="99"/>
      <c r="V47" s="99"/>
      <c r="W47" s="99"/>
      <c r="X47" s="99"/>
      <c r="Y47" s="99"/>
      <c r="Z47" s="100"/>
      <c r="AA47" s="79">
        <f t="shared" si="7"/>
        <v>158.69999999999999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37.5</v>
      </c>
      <c r="G49" s="88">
        <f t="shared" si="8"/>
        <v>3.4</v>
      </c>
      <c r="H49" s="88">
        <f t="shared" si="8"/>
        <v>0</v>
      </c>
      <c r="I49" s="88">
        <f t="shared" si="8"/>
        <v>7.5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12</v>
      </c>
      <c r="S49" s="88">
        <f t="shared" si="8"/>
        <v>98.3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158.69999999999999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66.364999999999995</v>
      </c>
      <c r="C52" s="88">
        <f t="shared" ref="C52:Z52" si="10">IF(LEN(C$2)&gt;0,SUM(C10:C15)+C26+C40,"")</f>
        <v>67.430000000000007</v>
      </c>
      <c r="D52" s="88">
        <f t="shared" si="10"/>
        <v>56.694000000000003</v>
      </c>
      <c r="E52" s="88">
        <f t="shared" si="10"/>
        <v>48.54</v>
      </c>
      <c r="F52" s="88">
        <f t="shared" si="10"/>
        <v>53.241</v>
      </c>
      <c r="G52" s="88">
        <f t="shared" si="10"/>
        <v>18.920999999999999</v>
      </c>
      <c r="H52" s="88">
        <f t="shared" si="10"/>
        <v>16.385999999999999</v>
      </c>
      <c r="I52" s="88">
        <f t="shared" si="10"/>
        <v>13.135</v>
      </c>
      <c r="J52" s="88">
        <f t="shared" si="10"/>
        <v>18.997</v>
      </c>
      <c r="K52" s="88">
        <f t="shared" si="10"/>
        <v>20.414000000000001</v>
      </c>
      <c r="L52" s="88">
        <f t="shared" si="10"/>
        <v>7.4909999999999997</v>
      </c>
      <c r="M52" s="88">
        <f t="shared" si="10"/>
        <v>62.038000000000004</v>
      </c>
      <c r="N52" s="88">
        <f t="shared" si="10"/>
        <v>64.227999999999994</v>
      </c>
      <c r="O52" s="88">
        <f t="shared" si="10"/>
        <v>64.629000000000005</v>
      </c>
      <c r="P52" s="88">
        <f t="shared" si="10"/>
        <v>11.362</v>
      </c>
      <c r="Q52" s="88">
        <f t="shared" si="10"/>
        <v>11.622</v>
      </c>
      <c r="R52" s="88">
        <f t="shared" si="10"/>
        <v>20.540999999999997</v>
      </c>
      <c r="S52" s="88">
        <f t="shared" si="10"/>
        <v>130.99199999999999</v>
      </c>
      <c r="T52" s="88">
        <f t="shared" si="10"/>
        <v>47.617999999999995</v>
      </c>
      <c r="U52" s="88">
        <f t="shared" si="10"/>
        <v>30.797000000000001</v>
      </c>
      <c r="V52" s="88">
        <f t="shared" si="10"/>
        <v>32.891000000000005</v>
      </c>
      <c r="W52" s="88">
        <f t="shared" si="10"/>
        <v>92.962999999999994</v>
      </c>
      <c r="X52" s="88">
        <f t="shared" si="10"/>
        <v>37.334000000000003</v>
      </c>
      <c r="Y52" s="88">
        <f t="shared" si="10"/>
        <v>114.88</v>
      </c>
      <c r="Z52" s="89" t="str">
        <f t="shared" si="10"/>
        <v/>
      </c>
      <c r="AA52" s="104">
        <f>SUM(B52:Z52)</f>
        <v>1109.5089999999996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37.5</v>
      </c>
      <c r="G4" s="18">
        <v>3.4</v>
      </c>
      <c r="H4" s="18">
        <v>-14.1</v>
      </c>
      <c r="I4" s="18">
        <v>7.5</v>
      </c>
      <c r="J4" s="18"/>
      <c r="K4" s="18"/>
      <c r="L4" s="18"/>
      <c r="M4" s="18"/>
      <c r="N4" s="18"/>
      <c r="O4" s="18"/>
      <c r="P4" s="18"/>
      <c r="Q4" s="18"/>
      <c r="R4" s="18">
        <v>12</v>
      </c>
      <c r="S4" s="18">
        <v>98.3</v>
      </c>
      <c r="T4" s="18"/>
      <c r="U4" s="18"/>
      <c r="V4" s="18"/>
      <c r="W4" s="18"/>
      <c r="X4" s="18"/>
      <c r="Y4" s="18"/>
      <c r="Z4" s="19"/>
      <c r="AA4" s="111">
        <f>SUM(B4:Z4)</f>
        <v>144.6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82.19</v>
      </c>
      <c r="C7" s="117">
        <v>82.3</v>
      </c>
      <c r="D7" s="117">
        <v>91.49</v>
      </c>
      <c r="E7" s="117">
        <v>88.73</v>
      </c>
      <c r="F7" s="117">
        <v>93.98</v>
      </c>
      <c r="G7" s="117">
        <v>96.17</v>
      </c>
      <c r="H7" s="117">
        <v>98.76</v>
      </c>
      <c r="I7" s="117">
        <v>99</v>
      </c>
      <c r="J7" s="117">
        <v>73.88</v>
      </c>
      <c r="K7" s="117">
        <v>50.5</v>
      </c>
      <c r="L7" s="117">
        <v>11.16</v>
      </c>
      <c r="M7" s="117">
        <v>1.53</v>
      </c>
      <c r="N7" s="117">
        <v>0.33</v>
      </c>
      <c r="O7" s="117">
        <v>0.52</v>
      </c>
      <c r="P7" s="117">
        <v>5.51</v>
      </c>
      <c r="Q7" s="117">
        <v>35.89</v>
      </c>
      <c r="R7" s="117">
        <v>82.01</v>
      </c>
      <c r="S7" s="117">
        <v>98.1</v>
      </c>
      <c r="T7" s="117">
        <v>104.83</v>
      </c>
      <c r="U7" s="117">
        <v>139.04</v>
      </c>
      <c r="V7" s="117">
        <v>116.1</v>
      </c>
      <c r="W7" s="117">
        <v>108.44</v>
      </c>
      <c r="X7" s="117">
        <v>101.65</v>
      </c>
      <c r="Y7" s="117">
        <v>82.52</v>
      </c>
      <c r="Z7" s="118"/>
      <c r="AA7" s="119">
        <f>IF(SUM(B7:Z7)&lt;&gt;0,AVERAGEIF(B7:Z7,"&lt;&gt;"""),"")</f>
        <v>72.692916666666662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14.1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14.1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37.5</v>
      </c>
      <c r="G23" s="133">
        <v>3.4</v>
      </c>
      <c r="H23" s="133"/>
      <c r="I23" s="133">
        <v>7.5</v>
      </c>
      <c r="J23" s="133"/>
      <c r="K23" s="133"/>
      <c r="L23" s="133"/>
      <c r="M23" s="133"/>
      <c r="N23" s="133"/>
      <c r="O23" s="133"/>
      <c r="P23" s="133"/>
      <c r="Q23" s="133"/>
      <c r="R23" s="133">
        <v>12</v>
      </c>
      <c r="S23" s="133">
        <v>98.3</v>
      </c>
      <c r="T23" s="133"/>
      <c r="U23" s="133"/>
      <c r="V23" s="133"/>
      <c r="W23" s="133"/>
      <c r="X23" s="133"/>
      <c r="Y23" s="133"/>
      <c r="Z23" s="131"/>
      <c r="AA23" s="132">
        <f t="shared" si="2"/>
        <v>158.69999999999999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37.5</v>
      </c>
      <c r="G24" s="135">
        <f t="shared" si="3"/>
        <v>3.4</v>
      </c>
      <c r="H24" s="135">
        <f t="shared" si="3"/>
        <v>0</v>
      </c>
      <c r="I24" s="135">
        <f t="shared" si="3"/>
        <v>7.5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</v>
      </c>
      <c r="S24" s="135">
        <f t="shared" si="3"/>
        <v>98.3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158.69999999999999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2024-09-14T13:29:16Z</dcterms:created>
  <dcterms:modified xsi:type="dcterms:W3CDTF">2024-09-14T13:29:17Z</dcterms:modified>
</cp:coreProperties>
</file>