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<sst xmlns="http://schemas.openxmlformats.org/spreadsheetml/2006/main" count="119" uniqueCount="54">
  <si>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13/09/2024 16:36:39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</si>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</sst>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53-4910-9280-B79E18288F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20</c:v>
                </c:pt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53-4910-9280-B79E18288F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F53-4910-9280-B79E18288F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0.73</c:v>
                </c:pt>
                <c:pt idx="9">
                  <c:v>0.7</c:v>
                </c:pt>
                <c:pt idx="18">
                  <c:v>0.57000000000000006</c:v>
                </c:pt>
                <c:pt idx="23">
                  <c:v>43.805999999999997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3-4910-9280-B79E18288F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53-4910-9280-B79E18288F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53-4910-9280-B79E18288F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57.832000000000001</c:v>
                </c:pt>
                <c:pt idx="12">
                  <c:v>63.478000000000002</c:v>
                </c:pt>
                <c:pt idx="13">
                  <c:v>63.854999999999997</c:v>
                </c:pt>
                <c:pt idx="14">
                  <c:v>60.734000000000002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F53-4910-9280-B79E18288F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F53-4910-9280-B79E18288F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F53-4910-9280-B79E18288F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36.994999999999997</c:v>
                </c:pt>
                <c:pt idx="5">
                  <c:v>70</c:v>
                </c:pt>
                <c:pt idx="6">
                  <c:v>81.817999999999998</c:v>
                </c:pt>
                <c:pt idx="7">
                  <c:v>100</c:v>
                </c:pt>
                <c:pt idx="8">
                  <c:v>17.917999999999999</c:v>
                </c:pt>
                <c:pt idx="16">
                  <c:v>66.777999999999992</c:v>
                </c:pt>
                <c:pt idx="17">
                  <c:v>17.899999999999999</c:v>
                </c:pt>
                <c:pt idx="19">
                  <c:v>97</c:v>
                </c:pt>
                <c:pt idx="20">
                  <c:v>116</c:v>
                </c:pt>
                <c:pt idx="21">
                  <c:v>65.266000000000005</c:v>
                </c:pt>
                <c:pt idx="22">
                  <c:v>34.137</c:v>
                </c:pt>
                <c:pt idx="23">
                  <c:v>17.518000000000001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F53-4910-9280-B79E18288F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26.7</c:v>
                </c:pt>
                <c:pt idx="1">
                  <c:v>0</c:v>
                </c:pt>
                <c:pt idx="2">
                  <c:v>65.599999999999994</c:v>
                </c:pt>
                <c:pt idx="3">
                  <c:v>28.3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31.2</c:v>
                </c:pt>
                <c:pt idx="18">
                  <c:v>62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53-4910-9280-B79E18288F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2.1819999999999999</c:v>
                </c:pt>
                <c:pt idx="3">
                  <c:v>3.8760000000000003</c:v>
                </c:pt>
                <c:pt idx="4">
                  <c:v>6.9020000000000001</c:v>
                </c:pt>
                <c:pt idx="5">
                  <c:v>3.8490000000000002</c:v>
                </c:pt>
                <c:pt idx="7">
                  <c:v>10.834</c:v>
                </c:pt>
                <c:pt idx="9">
                  <c:v>22.693999999999996</c:v>
                </c:pt>
                <c:pt idx="10">
                  <c:v>21.151000000000003</c:v>
                </c:pt>
                <c:pt idx="15">
                  <c:v>22.993000000000002</c:v>
                </c:pt>
                <c:pt idx="19">
                  <c:v>12.122999999999999</c:v>
                </c:pt>
                <c:pt idx="20">
                  <c:v>10.145</c:v>
                </c:pt>
                <c:pt idx="21">
                  <c:v>1.4119999999999999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53-4910-9280-B79E18288F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F53-4910-9280-B79E18288F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20</c:v>
                </c:pt>
                <c:pt idx="20">
                  <c:v>25</c:v>
                </c:pt>
                <c:pt idx="2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F53-4910-9280-B79E18288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94.28</c:v>
                </c:pt>
                <c:pt idx="1">
                  <c:v>93.7</c:v>
                </c:pt>
                <c:pt idx="2">
                  <c:v>88.6</c:v>
                </c:pt>
                <c:pt idx="3">
                  <c:v>88.6</c:v>
                </c:pt>
                <c:pt idx="4">
                  <c:v>72.7</c:v>
                </c:pt>
                <c:pt idx="5">
                  <c:v>95.1</c:v>
                </c:pt>
                <c:pt idx="6">
                  <c:v>102</c:v>
                </c:pt>
                <c:pt idx="7">
                  <c:v>113.6</c:v>
                </c:pt>
                <c:pt idx="8">
                  <c:v>100.05</c:v>
                </c:pt>
                <c:pt idx="9">
                  <c:v>70.760000000000005</c:v>
                </c:pt>
                <c:pt idx="10">
                  <c:v>41.94</c:v>
                </c:pt>
                <c:pt idx="11">
                  <c:v>12.23</c:v>
                </c:pt>
                <c:pt idx="12">
                  <c:v>12.43</c:v>
                </c:pt>
                <c:pt idx="13">
                  <c:v>12.43</c:v>
                </c:pt>
                <c:pt idx="14">
                  <c:v>12.35</c:v>
                </c:pt>
                <c:pt idx="15">
                  <c:v>25.23</c:v>
                </c:pt>
                <c:pt idx="16">
                  <c:v>87.75</c:v>
                </c:pt>
                <c:pt idx="17">
                  <c:v>100.65</c:v>
                </c:pt>
                <c:pt idx="18">
                  <c:v>114.08</c:v>
                </c:pt>
                <c:pt idx="19">
                  <c:v>160</c:v>
                </c:pt>
                <c:pt idx="20">
                  <c:v>160</c:v>
                </c:pt>
                <c:pt idx="21">
                  <c:v>104.53</c:v>
                </c:pt>
                <c:pt idx="22">
                  <c:v>102.41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53-4910-9280-B79E18288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4D-47F1-AD98-19E1961584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1.5</c:v>
                </c:pt>
                <c:pt idx="16">
                  <c:v>4.8</c:v>
                </c:pt>
                <c:pt idx="18">
                  <c:v>20</c:v>
                </c:pt>
                <c:pt idx="21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4D-47F1-AD98-19E1961584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10.413</c:v>
                </c:pt>
                <c:pt idx="1">
                  <c:v>10.222</c:v>
                </c:pt>
                <c:pt idx="2">
                  <c:v>18.701999999999998</c:v>
                </c:pt>
                <c:pt idx="3">
                  <c:v>10.247999999999999</c:v>
                </c:pt>
                <c:pt idx="4">
                  <c:v>1.034</c:v>
                </c:pt>
                <c:pt idx="5">
                  <c:v>10.228999999999999</c:v>
                </c:pt>
                <c:pt idx="6">
                  <c:v>11.457000000000001</c:v>
                </c:pt>
                <c:pt idx="7">
                  <c:v>10.484999999999999</c:v>
                </c:pt>
                <c:pt idx="8">
                  <c:v>10.051</c:v>
                </c:pt>
                <c:pt idx="9">
                  <c:v>7.8979999999999997</c:v>
                </c:pt>
                <c:pt idx="10">
                  <c:v>1.1910000000000001</c:v>
                </c:pt>
                <c:pt idx="11">
                  <c:v>11.446000000000002</c:v>
                </c:pt>
                <c:pt idx="12">
                  <c:v>11.782999999999999</c:v>
                </c:pt>
                <c:pt idx="13">
                  <c:v>11.76</c:v>
                </c:pt>
                <c:pt idx="14">
                  <c:v>11.549000000000001</c:v>
                </c:pt>
                <c:pt idx="15">
                  <c:v>0.79800000000000004</c:v>
                </c:pt>
                <c:pt idx="16">
                  <c:v>10.337</c:v>
                </c:pt>
                <c:pt idx="17">
                  <c:v>10.741000000000001</c:v>
                </c:pt>
                <c:pt idx="18">
                  <c:v>10.4</c:v>
                </c:pt>
                <c:pt idx="21">
                  <c:v>10.690000000000001</c:v>
                </c:pt>
                <c:pt idx="22">
                  <c:v>10.626999999999999</c:v>
                </c:pt>
                <c:pt idx="23">
                  <c:v>10.27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4D-47F1-AD98-19E1961584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16.215</c:v>
                </c:pt>
                <c:pt idx="1">
                  <c:v>17.047000000000001</c:v>
                </c:pt>
                <c:pt idx="2">
                  <c:v>42.11</c:v>
                </c:pt>
                <c:pt idx="3">
                  <c:v>20.457999999999998</c:v>
                </c:pt>
                <c:pt idx="4">
                  <c:v>4.3680000000000003</c:v>
                </c:pt>
                <c:pt idx="5">
                  <c:v>7.0920000000000005</c:v>
                </c:pt>
                <c:pt idx="6">
                  <c:v>32.295000000000002</c:v>
                </c:pt>
                <c:pt idx="7">
                  <c:v>6.3810000000000002</c:v>
                </c:pt>
                <c:pt idx="8">
                  <c:v>17.196999999999999</c:v>
                </c:pt>
                <c:pt idx="9">
                  <c:v>6.5460000000000003</c:v>
                </c:pt>
                <c:pt idx="10">
                  <c:v>9.1280000000000001</c:v>
                </c:pt>
                <c:pt idx="11">
                  <c:v>21.280999999999999</c:v>
                </c:pt>
                <c:pt idx="12">
                  <c:v>28.597000000000001</c:v>
                </c:pt>
                <c:pt idx="13">
                  <c:v>28.696999999999996</c:v>
                </c:pt>
                <c:pt idx="14">
                  <c:v>25.315999999999995</c:v>
                </c:pt>
                <c:pt idx="15">
                  <c:v>9.8140000000000001</c:v>
                </c:pt>
                <c:pt idx="16">
                  <c:v>16.518999999999998</c:v>
                </c:pt>
                <c:pt idx="17">
                  <c:v>26.413</c:v>
                </c:pt>
                <c:pt idx="18">
                  <c:v>25.262999999999998</c:v>
                </c:pt>
                <c:pt idx="19">
                  <c:v>1.0619999999999998</c:v>
                </c:pt>
                <c:pt idx="20">
                  <c:v>1.952</c:v>
                </c:pt>
                <c:pt idx="21">
                  <c:v>5.9879999999999995</c:v>
                </c:pt>
                <c:pt idx="22">
                  <c:v>17.890999999999998</c:v>
                </c:pt>
                <c:pt idx="23">
                  <c:v>18.698999999999998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4D-47F1-AD98-19E1961584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4D-47F1-AD98-19E1961584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4D-47F1-AD98-19E1961584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4D-47F1-AD98-19E1961584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4D-47F1-AD98-19E1961584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24D-47F1-AD98-19E1961584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24D-47F1-AD98-19E1961584D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7.9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75</c:v>
                </c:pt>
                <c:pt idx="6">
                  <c:v>49.4</c:v>
                </c:pt>
                <c:pt idx="7">
                  <c:v>92.5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128.1</c:v>
                </c:pt>
                <c:pt idx="20">
                  <c:v>149.19999999999999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4D-47F1-AD98-19E1961584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0.29799999999999999</c:v>
                </c:pt>
                <c:pt idx="2">
                  <c:v>3.2569999999999997</c:v>
                </c:pt>
                <c:pt idx="6">
                  <c:v>7.1689999999999996</c:v>
                </c:pt>
                <c:pt idx="8">
                  <c:v>33.856000000000002</c:v>
                </c:pt>
                <c:pt idx="9">
                  <c:v>7.45</c:v>
                </c:pt>
                <c:pt idx="10">
                  <c:v>9.3320000000000007</c:v>
                </c:pt>
                <c:pt idx="11">
                  <c:v>18.605</c:v>
                </c:pt>
                <c:pt idx="12">
                  <c:v>16.597999999999999</c:v>
                </c:pt>
                <c:pt idx="13">
                  <c:v>16.898</c:v>
                </c:pt>
                <c:pt idx="14">
                  <c:v>17.369</c:v>
                </c:pt>
                <c:pt idx="15">
                  <c:v>10.881</c:v>
                </c:pt>
                <c:pt idx="16">
                  <c:v>35.122</c:v>
                </c:pt>
                <c:pt idx="17">
                  <c:v>11.985000000000001</c:v>
                </c:pt>
                <c:pt idx="18">
                  <c:v>6.87</c:v>
                </c:pt>
                <c:pt idx="22">
                  <c:v>5.6189999999999998</c:v>
                </c:pt>
                <c:pt idx="23">
                  <c:v>4.3550000000000004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4D-47F1-AD98-19E1961584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24D-47F1-AD98-19E1961584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24D-47F1-AD98-19E196158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94.28</c:v>
                </c:pt>
                <c:pt idx="1">
                  <c:v>93.7</c:v>
                </c:pt>
                <c:pt idx="2">
                  <c:v>88.6</c:v>
                </c:pt>
                <c:pt idx="3">
                  <c:v>88.6</c:v>
                </c:pt>
                <c:pt idx="4">
                  <c:v>72.7</c:v>
                </c:pt>
                <c:pt idx="5">
                  <c:v>95.1</c:v>
                </c:pt>
                <c:pt idx="6">
                  <c:v>102</c:v>
                </c:pt>
                <c:pt idx="7">
                  <c:v>113.6</c:v>
                </c:pt>
                <c:pt idx="8">
                  <c:v>100.05</c:v>
                </c:pt>
                <c:pt idx="9">
                  <c:v>70.760000000000005</c:v>
                </c:pt>
                <c:pt idx="10">
                  <c:v>41.94</c:v>
                </c:pt>
                <c:pt idx="11">
                  <c:v>12.23</c:v>
                </c:pt>
                <c:pt idx="12">
                  <c:v>12.43</c:v>
                </c:pt>
                <c:pt idx="13">
                  <c:v>12.43</c:v>
                </c:pt>
                <c:pt idx="14">
                  <c:v>12.35</c:v>
                </c:pt>
                <c:pt idx="15">
                  <c:v>25.23</c:v>
                </c:pt>
                <c:pt idx="16">
                  <c:v>87.75</c:v>
                </c:pt>
                <c:pt idx="17">
                  <c:v>100.65</c:v>
                </c:pt>
                <c:pt idx="18">
                  <c:v>114.08</c:v>
                </c:pt>
                <c:pt idx="19">
                  <c:v>160</c:v>
                </c:pt>
                <c:pt idx="20">
                  <c:v>160</c:v>
                </c:pt>
                <c:pt idx="21">
                  <c:v>104.53</c:v>
                </c:pt>
                <c:pt idx="22">
                  <c:v>102.41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4D-47F1-AD98-19E196158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28.881999999999998</v>
      </c>
      <c r="C4" s="18">
        <v>36.994999999999997</v>
      </c>
      <c r="D4" s="18">
        <v>65.599999999999994</v>
      </c>
      <c r="E4" s="18">
        <v>32.176000000000002</v>
      </c>
      <c r="F4" s="18">
        <v>6.9020000000000001</v>
      </c>
      <c r="G4" s="18">
        <v>93.849000000000004</v>
      </c>
      <c r="H4" s="18">
        <v>101.818</v>
      </c>
      <c r="I4" s="18">
        <v>110.834</v>
      </c>
      <c r="J4" s="18">
        <v>62.647999999999996</v>
      </c>
      <c r="K4" s="18">
        <v>23.393999999999995</v>
      </c>
      <c r="L4" s="18">
        <v>21.151000000000003</v>
      </c>
      <c r="M4" s="18">
        <v>57.832000000000001</v>
      </c>
      <c r="N4" s="18">
        <v>63.478000000000002</v>
      </c>
      <c r="O4" s="18">
        <v>63.854999999999997</v>
      </c>
      <c r="P4" s="18">
        <v>60.734000000000002</v>
      </c>
      <c r="Q4" s="18">
        <v>22.993000000000002</v>
      </c>
      <c r="R4" s="18">
        <v>66.777999999999992</v>
      </c>
      <c r="S4" s="18">
        <v>49.099999999999994</v>
      </c>
      <c r="T4" s="18">
        <v>62.57</v>
      </c>
      <c r="U4" s="18">
        <v>129.12299999999999</v>
      </c>
      <c r="V4" s="18">
        <v>151.14499999999998</v>
      </c>
      <c r="W4" s="18">
        <v>91.677999999999997</v>
      </c>
      <c r="X4" s="18">
        <v>34.137</v>
      </c>
      <c r="Y4" s="18">
        <v>61.323999999999998</v>
      </c>
      <c r="Z4" s="19"/>
      <c r="AA4" s="20">
        <f>SUM(B4:Z4)</f>
        <v>1498.9959999999999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94.28</v>
      </c>
      <c r="C7" s="28">
        <v>93.7</v>
      </c>
      <c r="D7" s="28">
        <v>88.6</v>
      </c>
      <c r="E7" s="28">
        <v>88.6</v>
      </c>
      <c r="F7" s="28">
        <v>72.7</v>
      </c>
      <c r="G7" s="28">
        <v>95.1</v>
      </c>
      <c r="H7" s="28">
        <v>102</v>
      </c>
      <c r="I7" s="28">
        <v>113.6</v>
      </c>
      <c r="J7" s="28">
        <v>100.05</v>
      </c>
      <c r="K7" s="28">
        <v>70.760000000000005</v>
      </c>
      <c r="L7" s="28">
        <v>41.94</v>
      </c>
      <c r="M7" s="28">
        <v>12.23</v>
      </c>
      <c r="N7" s="28">
        <v>12.43</v>
      </c>
      <c r="O7" s="28">
        <v>12.43</v>
      </c>
      <c r="P7" s="28">
        <v>12.35</v>
      </c>
      <c r="Q7" s="28">
        <v>25.23</v>
      </c>
      <c r="R7" s="28">
        <v>87.75</v>
      </c>
      <c r="S7" s="28">
        <v>100.65</v>
      </c>
      <c r="T7" s="28">
        <v>114.08</v>
      </c>
      <c r="U7" s="28">
        <v>160</v>
      </c>
      <c r="V7" s="28">
        <v>160</v>
      </c>
      <c r="W7" s="28">
        <v>104.53</v>
      </c>
      <c r="X7" s="28">
        <v>102.41</v>
      </c>
      <c r="Y7" s="28">
        <v>93</v>
      </c>
      <c r="Z7" s="29"/>
      <c r="AA7" s="30">
        <f>IF(SUM(B7:Z7)&lt;&gt;0,AVERAGEIF(B7:Z7,"&lt;&gt;"""),"")</f>
        <v>81.600833333333327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36.994999999999997</v>
      </c>
      <c r="D12" s="52"/>
      <c r="E12" s="52"/>
      <c r="F12" s="52"/>
      <c r="G12" s="52">
        <v>70</v>
      </c>
      <c r="H12" s="52">
        <v>81.817999999999998</v>
      </c>
      <c r="I12" s="52">
        <v>100</v>
      </c>
      <c r="J12" s="52">
        <v>17.917999999999999</v>
      </c>
      <c r="K12" s="52"/>
      <c r="L12" s="52"/>
      <c r="M12" s="52"/>
      <c r="N12" s="52"/>
      <c r="O12" s="52"/>
      <c r="P12" s="52"/>
      <c r="Q12" s="52"/>
      <c r="R12" s="52">
        <v>66.777999999999992</v>
      </c>
      <c r="S12" s="52">
        <v>17.899999999999999</v>
      </c>
      <c r="T12" s="52"/>
      <c r="U12" s="52">
        <v>97</v>
      </c>
      <c r="V12" s="52">
        <v>116</v>
      </c>
      <c r="W12" s="52">
        <v>65.266000000000005</v>
      </c>
      <c r="X12" s="52">
        <v>34.137</v>
      </c>
      <c r="Y12" s="52">
        <v>17.518000000000001</v>
      </c>
      <c r="Z12" s="53"/>
      <c r="AA12" s="54">
        <f t="shared" si="0"/>
        <v>721.32999999999993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20</v>
      </c>
      <c r="V13" s="52">
        <v>25</v>
      </c>
      <c r="W13" s="52">
        <v>25</v>
      </c>
      <c r="X13" s="52"/>
      <c r="Y13" s="52"/>
      <c r="Z13" s="53"/>
      <c r="AA13" s="54">
        <f t="shared" si="0"/>
        <v>70</v>
      </c>
    </row>
    <row r="14" spans="1:27" ht="24.95" customHeight="1" x14ac:dyDescent="0.2">
      <c r="A14" s="55" t="s">
        <v>10</v>
      </c>
      <c r="B14" s="56">
        <v>2.1819999999999999</v>
      </c>
      <c r="C14" s="57"/>
      <c r="D14" s="57"/>
      <c r="E14" s="57">
        <v>3.8760000000000003</v>
      </c>
      <c r="F14" s="57">
        <v>6.9020000000000001</v>
      </c>
      <c r="G14" s="57">
        <v>3.8490000000000002</v>
      </c>
      <c r="H14" s="57"/>
      <c r="I14" s="57">
        <v>10.834</v>
      </c>
      <c r="J14" s="57"/>
      <c r="K14" s="57">
        <v>22.693999999999996</v>
      </c>
      <c r="L14" s="57">
        <v>21.151000000000003</v>
      </c>
      <c r="M14" s="57"/>
      <c r="N14" s="57"/>
      <c r="O14" s="57"/>
      <c r="P14" s="57"/>
      <c r="Q14" s="57">
        <v>22.993000000000002</v>
      </c>
      <c r="R14" s="57"/>
      <c r="S14" s="57"/>
      <c r="T14" s="57"/>
      <c r="U14" s="57">
        <v>12.122999999999999</v>
      </c>
      <c r="V14" s="57">
        <v>10.145</v>
      </c>
      <c r="W14" s="57">
        <v>1.4119999999999999</v>
      </c>
      <c r="X14" s="57"/>
      <c r="Y14" s="57"/>
      <c r="Z14" s="58"/>
      <c r="AA14" s="59">
        <f t="shared" si="0"/>
        <v>118.161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2.1819999999999999</v>
      </c>
      <c r="C16" s="62">
        <f t="shared" si="1"/>
        <v>36.994999999999997</v>
      </c>
      <c r="D16" s="62">
        <f t="shared" si="1"/>
        <v>0</v>
      </c>
      <c r="E16" s="62">
        <f t="shared" si="1"/>
        <v>3.8760000000000003</v>
      </c>
      <c r="F16" s="62">
        <f t="shared" si="1"/>
        <v>6.9020000000000001</v>
      </c>
      <c r="G16" s="62">
        <f t="shared" si="1"/>
        <v>73.849000000000004</v>
      </c>
      <c r="H16" s="62">
        <f t="shared" si="1"/>
        <v>81.817999999999998</v>
      </c>
      <c r="I16" s="62">
        <f t="shared" si="1"/>
        <v>110.834</v>
      </c>
      <c r="J16" s="62">
        <f t="shared" si="1"/>
        <v>17.917999999999999</v>
      </c>
      <c r="K16" s="62">
        <f t="shared" si="1"/>
        <v>22.693999999999996</v>
      </c>
      <c r="L16" s="62">
        <f t="shared" si="1"/>
        <v>21.151000000000003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22.993000000000002</v>
      </c>
      <c r="R16" s="62">
        <f t="shared" si="1"/>
        <v>66.777999999999992</v>
      </c>
      <c r="S16" s="62">
        <f t="shared" si="1"/>
        <v>17.899999999999999</v>
      </c>
      <c r="T16" s="62">
        <f t="shared" si="1"/>
        <v>0</v>
      </c>
      <c r="U16" s="62">
        <f t="shared" si="1"/>
        <v>129.12299999999999</v>
      </c>
      <c r="V16" s="62">
        <f t="shared" si="1"/>
        <v>151.14500000000001</v>
      </c>
      <c r="W16" s="62">
        <f t="shared" si="1"/>
        <v>91.678000000000011</v>
      </c>
      <c r="X16" s="62">
        <f t="shared" si="1"/>
        <v>34.137</v>
      </c>
      <c r="Y16" s="62">
        <f t="shared" si="1"/>
        <v>17.518000000000001</v>
      </c>
      <c r="Z16" s="63" t="str">
        <f t="shared" si="1"/>
        <v/>
      </c>
      <c r="AA16" s="64">
        <f>SUM(AA10:AA15)</f>
        <v>909.49099999999999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0.73</v>
      </c>
      <c r="K21" s="81">
        <v>0.7</v>
      </c>
      <c r="L21" s="81"/>
      <c r="M21" s="81"/>
      <c r="N21" s="81"/>
      <c r="O21" s="81"/>
      <c r="P21" s="81"/>
      <c r="Q21" s="81"/>
      <c r="R21" s="81"/>
      <c r="S21" s="81"/>
      <c r="T21" s="81">
        <v>0.57000000000000006</v>
      </c>
      <c r="U21" s="81"/>
      <c r="V21" s="81"/>
      <c r="W21" s="81"/>
      <c r="X21" s="81"/>
      <c r="Y21" s="81">
        <v>43.805999999999997</v>
      </c>
      <c r="Z21" s="78"/>
      <c r="AA21" s="79">
        <f t="shared" si="2"/>
        <v>45.805999999999997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57.832000000000001</v>
      </c>
      <c r="N22" s="81">
        <v>63.478000000000002</v>
      </c>
      <c r="O22" s="81">
        <v>63.854999999999997</v>
      </c>
      <c r="P22" s="81">
        <v>60.734000000000002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245.899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20</v>
      </c>
      <c r="H26" s="88">
        <f t="shared" si="3"/>
        <v>20</v>
      </c>
      <c r="I26" s="88">
        <f t="shared" si="3"/>
        <v>0</v>
      </c>
      <c r="J26" s="88">
        <f t="shared" si="3"/>
        <v>0.73</v>
      </c>
      <c r="K26" s="88">
        <f t="shared" si="3"/>
        <v>0.7</v>
      </c>
      <c r="L26" s="88">
        <f t="shared" si="3"/>
        <v>0</v>
      </c>
      <c r="M26" s="88">
        <f t="shared" si="3"/>
        <v>57.832000000000001</v>
      </c>
      <c r="N26" s="88">
        <f t="shared" si="3"/>
        <v>63.478000000000002</v>
      </c>
      <c r="O26" s="88">
        <f t="shared" si="3"/>
        <v>63.854999999999997</v>
      </c>
      <c r="P26" s="88">
        <f t="shared" si="3"/>
        <v>60.734000000000002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0.57000000000000006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43.805999999999997</v>
      </c>
      <c r="Z26" s="89" t="str">
        <f t="shared" si="3"/>
        <v/>
      </c>
      <c r="AA26" s="90">
        <f>SUM(AA19:AA25)</f>
        <v>331.70499999999998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2.1819999999999999</v>
      </c>
      <c r="C30" s="77">
        <v>36.994999999999997</v>
      </c>
      <c r="D30" s="77"/>
      <c r="E30" s="77">
        <v>3.8759999999999999</v>
      </c>
      <c r="F30" s="77">
        <v>6.9020000000000001</v>
      </c>
      <c r="G30" s="77">
        <v>93.849000000000004</v>
      </c>
      <c r="H30" s="77">
        <v>101.818</v>
      </c>
      <c r="I30" s="77">
        <v>110.834</v>
      </c>
      <c r="J30" s="77">
        <v>18.648</v>
      </c>
      <c r="K30" s="77">
        <v>23.393999999999998</v>
      </c>
      <c r="L30" s="77">
        <v>21.151</v>
      </c>
      <c r="M30" s="77">
        <v>57.832000000000001</v>
      </c>
      <c r="N30" s="77">
        <v>63.478000000000002</v>
      </c>
      <c r="O30" s="77">
        <v>63.854999999999997</v>
      </c>
      <c r="P30" s="77">
        <v>60.734000000000002</v>
      </c>
      <c r="Q30" s="77">
        <v>22.992999999999999</v>
      </c>
      <c r="R30" s="77">
        <v>66.778000000000006</v>
      </c>
      <c r="S30" s="77">
        <v>17.899999999999999</v>
      </c>
      <c r="T30" s="77">
        <v>0.56999999999999995</v>
      </c>
      <c r="U30" s="77">
        <v>129.12299999999999</v>
      </c>
      <c r="V30" s="77">
        <v>151.14500000000001</v>
      </c>
      <c r="W30" s="77">
        <v>91.677999999999997</v>
      </c>
      <c r="X30" s="77">
        <v>34.137</v>
      </c>
      <c r="Y30" s="77">
        <v>61.323999999999998</v>
      </c>
      <c r="Z30" s="78"/>
      <c r="AA30" s="79">
        <f>SUM(B30:Z30)</f>
        <v>1241.1960000000001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2.1819999999999999</v>
      </c>
      <c r="C32" s="62">
        <f t="shared" ref="C32:Z32" si="4">IF(LEN(C$2)&gt;0,SUM(C29:C31),"")</f>
        <v>36.994999999999997</v>
      </c>
      <c r="D32" s="62">
        <f t="shared" si="4"/>
        <v>0</v>
      </c>
      <c r="E32" s="62">
        <f t="shared" si="4"/>
        <v>3.8759999999999999</v>
      </c>
      <c r="F32" s="62">
        <f t="shared" si="4"/>
        <v>6.9020000000000001</v>
      </c>
      <c r="G32" s="62">
        <f t="shared" si="4"/>
        <v>93.849000000000004</v>
      </c>
      <c r="H32" s="62">
        <f t="shared" si="4"/>
        <v>101.818</v>
      </c>
      <c r="I32" s="62">
        <f t="shared" si="4"/>
        <v>110.834</v>
      </c>
      <c r="J32" s="62">
        <f t="shared" si="4"/>
        <v>18.648</v>
      </c>
      <c r="K32" s="62">
        <f t="shared" si="4"/>
        <v>23.393999999999998</v>
      </c>
      <c r="L32" s="62">
        <f t="shared" si="4"/>
        <v>21.151</v>
      </c>
      <c r="M32" s="62">
        <f t="shared" si="4"/>
        <v>57.832000000000001</v>
      </c>
      <c r="N32" s="62">
        <f t="shared" si="4"/>
        <v>63.478000000000002</v>
      </c>
      <c r="O32" s="62">
        <f t="shared" si="4"/>
        <v>63.854999999999997</v>
      </c>
      <c r="P32" s="62">
        <f t="shared" si="4"/>
        <v>60.734000000000002</v>
      </c>
      <c r="Q32" s="62">
        <f t="shared" si="4"/>
        <v>22.992999999999999</v>
      </c>
      <c r="R32" s="62">
        <f t="shared" si="4"/>
        <v>66.778000000000006</v>
      </c>
      <c r="S32" s="62">
        <f t="shared" si="4"/>
        <v>17.899999999999999</v>
      </c>
      <c r="T32" s="62">
        <f t="shared" si="4"/>
        <v>0.56999999999999995</v>
      </c>
      <c r="U32" s="62">
        <f t="shared" si="4"/>
        <v>129.12299999999999</v>
      </c>
      <c r="V32" s="62">
        <f t="shared" si="4"/>
        <v>151.14500000000001</v>
      </c>
      <c r="W32" s="62">
        <f t="shared" si="4"/>
        <v>91.677999999999997</v>
      </c>
      <c r="X32" s="62">
        <f t="shared" si="4"/>
        <v>34.137</v>
      </c>
      <c r="Y32" s="62">
        <f t="shared" si="4"/>
        <v>61.323999999999998</v>
      </c>
      <c r="Z32" s="63" t="str">
        <f t="shared" si="4"/>
        <v/>
      </c>
      <c r="AA32" s="64">
        <f>SUM(AA29:AA31)</f>
        <v>1241.1960000000001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26.7</v>
      </c>
      <c r="C39" s="99"/>
      <c r="D39" s="99">
        <v>65.599999999999994</v>
      </c>
      <c r="E39" s="99">
        <v>28.3</v>
      </c>
      <c r="F39" s="99"/>
      <c r="G39" s="99"/>
      <c r="H39" s="99"/>
      <c r="I39" s="99"/>
      <c r="J39" s="99">
        <v>44</v>
      </c>
      <c r="K39" s="99"/>
      <c r="L39" s="99"/>
      <c r="M39" s="99"/>
      <c r="N39" s="99"/>
      <c r="O39" s="99"/>
      <c r="P39" s="99"/>
      <c r="Q39" s="99"/>
      <c r="R39" s="99"/>
      <c r="S39" s="99">
        <v>31.2</v>
      </c>
      <c r="T39" s="99">
        <v>62</v>
      </c>
      <c r="U39" s="99"/>
      <c r="V39" s="99"/>
      <c r="W39" s="99"/>
      <c r="X39" s="99"/>
      <c r="Y39" s="99"/>
      <c r="Z39" s="100"/>
      <c r="AA39" s="79">
        <f t="shared" si="5"/>
        <v>257.79999999999995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26.7</v>
      </c>
      <c r="C40" s="88">
        <f t="shared" si="6"/>
        <v>0</v>
      </c>
      <c r="D40" s="88">
        <f t="shared" si="6"/>
        <v>65.599999999999994</v>
      </c>
      <c r="E40" s="88">
        <f t="shared" si="6"/>
        <v>28.3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44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31.2</v>
      </c>
      <c r="T40" s="88">
        <f t="shared" si="6"/>
        <v>62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257.79999999999995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26.7</v>
      </c>
      <c r="C47" s="99"/>
      <c r="D47" s="99">
        <v>65.599999999999994</v>
      </c>
      <c r="E47" s="99">
        <v>28.3</v>
      </c>
      <c r="F47" s="99"/>
      <c r="G47" s="99"/>
      <c r="H47" s="99"/>
      <c r="I47" s="99"/>
      <c r="J47" s="99">
        <v>44</v>
      </c>
      <c r="K47" s="99"/>
      <c r="L47" s="99"/>
      <c r="M47" s="99"/>
      <c r="N47" s="99"/>
      <c r="O47" s="99"/>
      <c r="P47" s="99"/>
      <c r="Q47" s="99"/>
      <c r="R47" s="99"/>
      <c r="S47" s="99">
        <v>31.2</v>
      </c>
      <c r="T47" s="99">
        <v>62</v>
      </c>
      <c r="U47" s="99"/>
      <c r="V47" s="99"/>
      <c r="W47" s="99"/>
      <c r="X47" s="99"/>
      <c r="Y47" s="99"/>
      <c r="Z47" s="100"/>
      <c r="AA47" s="79">
        <f t="shared" si="7"/>
        <v>257.79999999999995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26.7</v>
      </c>
      <c r="C49" s="88">
        <f t="shared" ref="C49:Z49" si="8">IF(LEN(C$2)&gt;0,SUM(C43:C48),"")</f>
        <v>0</v>
      </c>
      <c r="D49" s="88">
        <f t="shared" si="8"/>
        <v>65.599999999999994</v>
      </c>
      <c r="E49" s="88">
        <f t="shared" si="8"/>
        <v>28.3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44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31.2</v>
      </c>
      <c r="T49" s="88">
        <f t="shared" si="8"/>
        <v>62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257.79999999999995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28.881999999999998</v>
      </c>
      <c r="C52" s="88">
        <f t="shared" si="10"/>
        <v>36.994999999999997</v>
      </c>
      <c r="D52" s="88">
        <f t="shared" si="10"/>
        <v>65.599999999999994</v>
      </c>
      <c r="E52" s="88">
        <f t="shared" si="10"/>
        <v>32.176000000000002</v>
      </c>
      <c r="F52" s="88">
        <f t="shared" si="10"/>
        <v>6.9020000000000001</v>
      </c>
      <c r="G52" s="88">
        <f t="shared" si="10"/>
        <v>93.849000000000004</v>
      </c>
      <c r="H52" s="88">
        <f t="shared" si="10"/>
        <v>101.818</v>
      </c>
      <c r="I52" s="88">
        <f t="shared" si="10"/>
        <v>110.834</v>
      </c>
      <c r="J52" s="88">
        <f t="shared" si="10"/>
        <v>62.647999999999996</v>
      </c>
      <c r="K52" s="88">
        <f t="shared" si="10"/>
        <v>23.393999999999995</v>
      </c>
      <c r="L52" s="88">
        <f t="shared" si="10"/>
        <v>21.151000000000003</v>
      </c>
      <c r="M52" s="88">
        <f t="shared" si="10"/>
        <v>57.832000000000001</v>
      </c>
      <c r="N52" s="88">
        <f t="shared" si="10"/>
        <v>63.478000000000002</v>
      </c>
      <c r="O52" s="88">
        <f t="shared" si="10"/>
        <v>63.854999999999997</v>
      </c>
      <c r="P52" s="88">
        <f t="shared" si="10"/>
        <v>60.734000000000002</v>
      </c>
      <c r="Q52" s="88">
        <f t="shared" si="10"/>
        <v>22.993000000000002</v>
      </c>
      <c r="R52" s="88">
        <f t="shared" si="10"/>
        <v>66.777999999999992</v>
      </c>
      <c r="S52" s="88">
        <f t="shared" si="10"/>
        <v>49.099999999999994</v>
      </c>
      <c r="T52" s="88">
        <f t="shared" si="10"/>
        <v>62.57</v>
      </c>
      <c r="U52" s="88">
        <f t="shared" si="10"/>
        <v>129.12299999999999</v>
      </c>
      <c r="V52" s="88">
        <f t="shared" si="10"/>
        <v>151.14500000000001</v>
      </c>
      <c r="W52" s="88">
        <f t="shared" si="10"/>
        <v>91.678000000000011</v>
      </c>
      <c r="X52" s="88">
        <f t="shared" si="10"/>
        <v>34.137</v>
      </c>
      <c r="Y52" s="88">
        <f t="shared" si="10"/>
        <v>61.323999999999998</v>
      </c>
      <c r="Z52" s="89" t="str">
        <f t="shared" si="10"/>
        <v/>
      </c>
      <c r="AA52" s="104">
        <f>SUM(B52:Z52)</f>
        <v>1498.9960000000001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28.927999999999997</v>
      </c>
      <c r="C4" s="18">
        <v>36.966999999999999</v>
      </c>
      <c r="D4" s="18">
        <v>65.568999999999988</v>
      </c>
      <c r="E4" s="18">
        <v>32.206000000000003</v>
      </c>
      <c r="F4" s="18">
        <v>6.9019999999999984</v>
      </c>
      <c r="G4" s="18">
        <v>93.820999999999998</v>
      </c>
      <c r="H4" s="18">
        <v>101.821</v>
      </c>
      <c r="I4" s="18">
        <v>110.866</v>
      </c>
      <c r="J4" s="18">
        <v>62.603999999999999</v>
      </c>
      <c r="K4" s="18">
        <v>23.393999999999998</v>
      </c>
      <c r="L4" s="18">
        <v>21.151</v>
      </c>
      <c r="M4" s="18">
        <v>57.831999999999994</v>
      </c>
      <c r="N4" s="18">
        <v>63.478000000000002</v>
      </c>
      <c r="O4" s="18">
        <v>63.855000000000011</v>
      </c>
      <c r="P4" s="18">
        <v>60.734000000000009</v>
      </c>
      <c r="Q4" s="18">
        <v>22.993000000000002</v>
      </c>
      <c r="R4" s="18">
        <v>66.777999999999992</v>
      </c>
      <c r="S4" s="18">
        <v>49.139000000000003</v>
      </c>
      <c r="T4" s="18">
        <v>62.533000000000001</v>
      </c>
      <c r="U4" s="18">
        <v>129.16200000000001</v>
      </c>
      <c r="V4" s="18">
        <v>151.15199999999999</v>
      </c>
      <c r="W4" s="18">
        <v>91.677999999999997</v>
      </c>
      <c r="X4" s="18">
        <v>34.137</v>
      </c>
      <c r="Y4" s="18">
        <v>61.323999999999998</v>
      </c>
      <c r="Z4" s="19"/>
      <c r="AA4" s="20">
        <f>SUM(B4:Z4)</f>
        <v>1499.0240000000001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94.28</v>
      </c>
      <c r="C7" s="28">
        <v>93.7</v>
      </c>
      <c r="D7" s="28">
        <v>88.6</v>
      </c>
      <c r="E7" s="28">
        <v>88.6</v>
      </c>
      <c r="F7" s="28">
        <v>72.7</v>
      </c>
      <c r="G7" s="28">
        <v>95.1</v>
      </c>
      <c r="H7" s="28">
        <v>102</v>
      </c>
      <c r="I7" s="28">
        <v>113.6</v>
      </c>
      <c r="J7" s="28">
        <v>100.05</v>
      </c>
      <c r="K7" s="28">
        <v>70.760000000000005</v>
      </c>
      <c r="L7" s="28">
        <v>41.94</v>
      </c>
      <c r="M7" s="28">
        <v>12.23</v>
      </c>
      <c r="N7" s="28">
        <v>12.43</v>
      </c>
      <c r="O7" s="28">
        <v>12.43</v>
      </c>
      <c r="P7" s="28">
        <v>12.35</v>
      </c>
      <c r="Q7" s="28">
        <v>25.23</v>
      </c>
      <c r="R7" s="28">
        <v>87.75</v>
      </c>
      <c r="S7" s="28">
        <v>100.65</v>
      </c>
      <c r="T7" s="28">
        <v>114.08</v>
      </c>
      <c r="U7" s="28">
        <v>160</v>
      </c>
      <c r="V7" s="28">
        <v>160</v>
      </c>
      <c r="W7" s="28">
        <v>104.53</v>
      </c>
      <c r="X7" s="28">
        <v>102.41</v>
      </c>
      <c r="Y7" s="28">
        <v>93</v>
      </c>
      <c r="Z7" s="29"/>
      <c r="AA7" s="30">
        <f>IF(SUM(B7:Z7)&lt;&gt;0,AVERAGEIF(B7:Z7,"&lt;&gt;"""),"")</f>
        <v>81.600833333333327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0.29799999999999999</v>
      </c>
      <c r="D14" s="57">
        <v>3.2569999999999997</v>
      </c>
      <c r="E14" s="57"/>
      <c r="F14" s="57"/>
      <c r="G14" s="57"/>
      <c r="H14" s="57">
        <v>7.1689999999999996</v>
      </c>
      <c r="I14" s="57"/>
      <c r="J14" s="57">
        <v>33.856000000000002</v>
      </c>
      <c r="K14" s="57">
        <v>7.45</v>
      </c>
      <c r="L14" s="57">
        <v>9.3320000000000007</v>
      </c>
      <c r="M14" s="57">
        <v>18.605</v>
      </c>
      <c r="N14" s="57">
        <v>16.597999999999999</v>
      </c>
      <c r="O14" s="57">
        <v>16.898</v>
      </c>
      <c r="P14" s="57">
        <v>17.369</v>
      </c>
      <c r="Q14" s="57">
        <v>10.881</v>
      </c>
      <c r="R14" s="57">
        <v>35.122</v>
      </c>
      <c r="S14" s="57">
        <v>11.985000000000001</v>
      </c>
      <c r="T14" s="57">
        <v>6.87</v>
      </c>
      <c r="U14" s="57"/>
      <c r="V14" s="57"/>
      <c r="W14" s="57"/>
      <c r="X14" s="57">
        <v>5.6189999999999998</v>
      </c>
      <c r="Y14" s="57">
        <v>4.3550000000000004</v>
      </c>
      <c r="Z14" s="58"/>
      <c r="AA14" s="59">
        <f t="shared" si="0"/>
        <v>205.66399999999999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0.29799999999999999</v>
      </c>
      <c r="D16" s="62">
        <f t="shared" si="1"/>
        <v>3.2569999999999997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7.1689999999999996</v>
      </c>
      <c r="I16" s="62">
        <f t="shared" si="1"/>
        <v>0</v>
      </c>
      <c r="J16" s="62">
        <f t="shared" si="1"/>
        <v>33.856000000000002</v>
      </c>
      <c r="K16" s="62">
        <f t="shared" si="1"/>
        <v>7.45</v>
      </c>
      <c r="L16" s="62">
        <f t="shared" si="1"/>
        <v>9.3320000000000007</v>
      </c>
      <c r="M16" s="62">
        <f t="shared" si="1"/>
        <v>18.605</v>
      </c>
      <c r="N16" s="62">
        <f t="shared" si="1"/>
        <v>16.597999999999999</v>
      </c>
      <c r="O16" s="62">
        <f t="shared" si="1"/>
        <v>16.898</v>
      </c>
      <c r="P16" s="62">
        <f t="shared" si="1"/>
        <v>17.369</v>
      </c>
      <c r="Q16" s="62">
        <f t="shared" si="1"/>
        <v>10.881</v>
      </c>
      <c r="R16" s="62">
        <f t="shared" si="1"/>
        <v>35.122</v>
      </c>
      <c r="S16" s="62">
        <f t="shared" si="1"/>
        <v>11.985000000000001</v>
      </c>
      <c r="T16" s="62">
        <f t="shared" si="1"/>
        <v>6.87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5.6189999999999998</v>
      </c>
      <c r="Y16" s="62">
        <f t="shared" si="1"/>
        <v>4.3550000000000004</v>
      </c>
      <c r="Z16" s="63" t="str">
        <f t="shared" si="1"/>
        <v/>
      </c>
      <c r="AA16" s="64">
        <f>SUM(AA10:AA15)</f>
        <v>205.66399999999999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6.5</v>
      </c>
      <c r="N19" s="72">
        <v>6.5</v>
      </c>
      <c r="O19" s="72">
        <v>6.5</v>
      </c>
      <c r="P19" s="72">
        <v>6.5</v>
      </c>
      <c r="Q19" s="72">
        <v>1.5</v>
      </c>
      <c r="R19" s="72">
        <v>4.8</v>
      </c>
      <c r="S19" s="72"/>
      <c r="T19" s="72">
        <v>20</v>
      </c>
      <c r="U19" s="72"/>
      <c r="V19" s="72"/>
      <c r="W19" s="72">
        <v>75</v>
      </c>
      <c r="X19" s="72"/>
      <c r="Y19" s="72">
        <v>28</v>
      </c>
      <c r="Z19" s="73"/>
      <c r="AA19" s="74">
        <f t="shared" ref="AA19:AA25" si="2">SUM(B19:Z19)</f>
        <v>172.6</v>
      </c>
    </row>
    <row r="20" spans="1:27" ht="24.95" customHeight="1" x14ac:dyDescent="0.2">
      <c r="A20" s="75" t="s">
        <v>15</v>
      </c>
      <c r="B20" s="76">
        <v>10.413</v>
      </c>
      <c r="C20" s="77">
        <v>10.222</v>
      </c>
      <c r="D20" s="77">
        <v>18.701999999999998</v>
      </c>
      <c r="E20" s="77">
        <v>10.247999999999999</v>
      </c>
      <c r="F20" s="77">
        <v>1.034</v>
      </c>
      <c r="G20" s="77">
        <v>10.228999999999999</v>
      </c>
      <c r="H20" s="77">
        <v>11.457000000000001</v>
      </c>
      <c r="I20" s="77">
        <v>10.484999999999999</v>
      </c>
      <c r="J20" s="77">
        <v>10.051</v>
      </c>
      <c r="K20" s="77">
        <v>7.8979999999999997</v>
      </c>
      <c r="L20" s="77">
        <v>1.1910000000000001</v>
      </c>
      <c r="M20" s="77">
        <v>11.446000000000002</v>
      </c>
      <c r="N20" s="77">
        <v>11.782999999999999</v>
      </c>
      <c r="O20" s="77">
        <v>11.76</v>
      </c>
      <c r="P20" s="77">
        <v>11.549000000000001</v>
      </c>
      <c r="Q20" s="77">
        <v>0.79800000000000004</v>
      </c>
      <c r="R20" s="77">
        <v>10.337</v>
      </c>
      <c r="S20" s="77">
        <v>10.741000000000001</v>
      </c>
      <c r="T20" s="77">
        <v>10.4</v>
      </c>
      <c r="U20" s="77"/>
      <c r="V20" s="77"/>
      <c r="W20" s="77">
        <v>10.690000000000001</v>
      </c>
      <c r="X20" s="77">
        <v>10.626999999999999</v>
      </c>
      <c r="Y20" s="77">
        <v>10.27</v>
      </c>
      <c r="Z20" s="78"/>
      <c r="AA20" s="79">
        <f t="shared" si="2"/>
        <v>212.33100000000002</v>
      </c>
    </row>
    <row r="21" spans="1:27" ht="24.95" customHeight="1" x14ac:dyDescent="0.2">
      <c r="A21" s="75" t="s">
        <v>16</v>
      </c>
      <c r="B21" s="80">
        <v>16.215</v>
      </c>
      <c r="C21" s="81">
        <v>17.047000000000001</v>
      </c>
      <c r="D21" s="81">
        <v>42.11</v>
      </c>
      <c r="E21" s="81">
        <v>20.457999999999998</v>
      </c>
      <c r="F21" s="81">
        <v>4.3680000000000003</v>
      </c>
      <c r="G21" s="81">
        <v>7.0920000000000005</v>
      </c>
      <c r="H21" s="81">
        <v>32.295000000000002</v>
      </c>
      <c r="I21" s="81">
        <v>6.3810000000000002</v>
      </c>
      <c r="J21" s="81">
        <v>17.196999999999999</v>
      </c>
      <c r="K21" s="81">
        <v>6.5460000000000003</v>
      </c>
      <c r="L21" s="81">
        <v>9.1280000000000001</v>
      </c>
      <c r="M21" s="81">
        <v>21.280999999999999</v>
      </c>
      <c r="N21" s="81">
        <v>28.597000000000001</v>
      </c>
      <c r="O21" s="81">
        <v>28.696999999999996</v>
      </c>
      <c r="P21" s="81">
        <v>25.315999999999995</v>
      </c>
      <c r="Q21" s="81">
        <v>9.8140000000000001</v>
      </c>
      <c r="R21" s="81">
        <v>16.518999999999998</v>
      </c>
      <c r="S21" s="81">
        <v>26.413</v>
      </c>
      <c r="T21" s="81">
        <v>25.262999999999998</v>
      </c>
      <c r="U21" s="81">
        <v>1.0619999999999998</v>
      </c>
      <c r="V21" s="81">
        <v>1.952</v>
      </c>
      <c r="W21" s="81">
        <v>5.9879999999999995</v>
      </c>
      <c r="X21" s="81">
        <v>17.890999999999998</v>
      </c>
      <c r="Y21" s="81">
        <v>18.698999999999998</v>
      </c>
      <c r="Z21" s="78"/>
      <c r="AA21" s="79">
        <f t="shared" si="2"/>
        <v>406.32900000000001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28.928000000000001</v>
      </c>
      <c r="C26" s="88">
        <f t="shared" ref="C26:Z26" si="3">IF(LEN(C$2)&gt;0,SUM(C19:C25),"")</f>
        <v>28.768999999999998</v>
      </c>
      <c r="D26" s="88">
        <f t="shared" si="3"/>
        <v>62.311999999999998</v>
      </c>
      <c r="E26" s="88">
        <f t="shared" si="3"/>
        <v>32.205999999999996</v>
      </c>
      <c r="F26" s="88">
        <f t="shared" si="3"/>
        <v>6.9020000000000001</v>
      </c>
      <c r="G26" s="88">
        <f t="shared" si="3"/>
        <v>18.820999999999998</v>
      </c>
      <c r="H26" s="88">
        <f t="shared" si="3"/>
        <v>45.252000000000002</v>
      </c>
      <c r="I26" s="88">
        <f t="shared" si="3"/>
        <v>18.366</v>
      </c>
      <c r="J26" s="88">
        <f t="shared" si="3"/>
        <v>28.747999999999998</v>
      </c>
      <c r="K26" s="88">
        <f t="shared" si="3"/>
        <v>15.943999999999999</v>
      </c>
      <c r="L26" s="88">
        <f t="shared" si="3"/>
        <v>11.818999999999999</v>
      </c>
      <c r="M26" s="88">
        <f t="shared" si="3"/>
        <v>39.227000000000004</v>
      </c>
      <c r="N26" s="88">
        <f t="shared" si="3"/>
        <v>46.88</v>
      </c>
      <c r="O26" s="88">
        <f t="shared" si="3"/>
        <v>46.956999999999994</v>
      </c>
      <c r="P26" s="88">
        <f t="shared" si="3"/>
        <v>43.364999999999995</v>
      </c>
      <c r="Q26" s="88">
        <f t="shared" si="3"/>
        <v>12.112</v>
      </c>
      <c r="R26" s="88">
        <f t="shared" si="3"/>
        <v>31.655999999999999</v>
      </c>
      <c r="S26" s="88">
        <f t="shared" si="3"/>
        <v>37.154000000000003</v>
      </c>
      <c r="T26" s="88">
        <f t="shared" si="3"/>
        <v>55.662999999999997</v>
      </c>
      <c r="U26" s="88">
        <f t="shared" si="3"/>
        <v>1.0619999999999998</v>
      </c>
      <c r="V26" s="88">
        <f t="shared" si="3"/>
        <v>1.952</v>
      </c>
      <c r="W26" s="88">
        <f t="shared" si="3"/>
        <v>91.677999999999997</v>
      </c>
      <c r="X26" s="88">
        <f t="shared" si="3"/>
        <v>28.517999999999997</v>
      </c>
      <c r="Y26" s="88">
        <f t="shared" si="3"/>
        <v>56.968999999999994</v>
      </c>
      <c r="Z26" s="89" t="str">
        <f t="shared" si="3"/>
        <v/>
      </c>
      <c r="AA26" s="90">
        <f>SUM(AA19:AA25)</f>
        <v>791.26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28.928000000000001</v>
      </c>
      <c r="C30" s="77">
        <v>29.067</v>
      </c>
      <c r="D30" s="77">
        <v>65.569000000000003</v>
      </c>
      <c r="E30" s="77">
        <v>32.206000000000003</v>
      </c>
      <c r="F30" s="77">
        <v>6.9020000000000001</v>
      </c>
      <c r="G30" s="77">
        <v>18.821000000000002</v>
      </c>
      <c r="H30" s="77">
        <v>52.420999999999999</v>
      </c>
      <c r="I30" s="77">
        <v>18.366</v>
      </c>
      <c r="J30" s="77">
        <v>62.603999999999999</v>
      </c>
      <c r="K30" s="77">
        <v>23.393999999999998</v>
      </c>
      <c r="L30" s="77">
        <v>21.151</v>
      </c>
      <c r="M30" s="77">
        <v>57.832000000000001</v>
      </c>
      <c r="N30" s="77">
        <v>63.478000000000002</v>
      </c>
      <c r="O30" s="77">
        <v>63.854999999999997</v>
      </c>
      <c r="P30" s="77">
        <v>60.734000000000002</v>
      </c>
      <c r="Q30" s="77">
        <v>22.992999999999999</v>
      </c>
      <c r="R30" s="77">
        <v>66.778000000000006</v>
      </c>
      <c r="S30" s="77">
        <v>49.139000000000003</v>
      </c>
      <c r="T30" s="77">
        <v>62.533000000000001</v>
      </c>
      <c r="U30" s="77">
        <v>1.0620000000000001</v>
      </c>
      <c r="V30" s="77">
        <v>1.952</v>
      </c>
      <c r="W30" s="77">
        <v>91.677999999999997</v>
      </c>
      <c r="X30" s="77">
        <v>34.137</v>
      </c>
      <c r="Y30" s="77">
        <v>61.323999999999998</v>
      </c>
      <c r="Z30" s="78"/>
      <c r="AA30" s="79">
        <f>SUM(B30:Z30)</f>
        <v>996.92400000000009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28.928000000000001</v>
      </c>
      <c r="C32" s="62">
        <f t="shared" ref="C32:Z32" si="4">IF(LEN(C$2)&gt;0,SUM(C29:C31),"")</f>
        <v>29.067</v>
      </c>
      <c r="D32" s="62">
        <f t="shared" si="4"/>
        <v>65.569000000000003</v>
      </c>
      <c r="E32" s="62">
        <f t="shared" si="4"/>
        <v>32.206000000000003</v>
      </c>
      <c r="F32" s="62">
        <f t="shared" si="4"/>
        <v>6.9020000000000001</v>
      </c>
      <c r="G32" s="62">
        <f t="shared" si="4"/>
        <v>18.821000000000002</v>
      </c>
      <c r="H32" s="62">
        <f t="shared" si="4"/>
        <v>52.420999999999999</v>
      </c>
      <c r="I32" s="62">
        <f t="shared" si="4"/>
        <v>18.366</v>
      </c>
      <c r="J32" s="62">
        <f t="shared" si="4"/>
        <v>62.603999999999999</v>
      </c>
      <c r="K32" s="62">
        <f t="shared" si="4"/>
        <v>23.393999999999998</v>
      </c>
      <c r="L32" s="62">
        <f t="shared" si="4"/>
        <v>21.151</v>
      </c>
      <c r="M32" s="62">
        <f t="shared" si="4"/>
        <v>57.832000000000001</v>
      </c>
      <c r="N32" s="62">
        <f t="shared" si="4"/>
        <v>63.478000000000002</v>
      </c>
      <c r="O32" s="62">
        <f t="shared" si="4"/>
        <v>63.854999999999997</v>
      </c>
      <c r="P32" s="62">
        <f t="shared" si="4"/>
        <v>60.734000000000002</v>
      </c>
      <c r="Q32" s="62">
        <f t="shared" si="4"/>
        <v>22.992999999999999</v>
      </c>
      <c r="R32" s="62">
        <f t="shared" si="4"/>
        <v>66.778000000000006</v>
      </c>
      <c r="S32" s="62">
        <f t="shared" si="4"/>
        <v>49.139000000000003</v>
      </c>
      <c r="T32" s="62">
        <f t="shared" si="4"/>
        <v>62.533000000000001</v>
      </c>
      <c r="U32" s="62">
        <f t="shared" si="4"/>
        <v>1.0620000000000001</v>
      </c>
      <c r="V32" s="62">
        <f t="shared" si="4"/>
        <v>1.952</v>
      </c>
      <c r="W32" s="62">
        <f t="shared" si="4"/>
        <v>91.677999999999997</v>
      </c>
      <c r="X32" s="62">
        <f t="shared" si="4"/>
        <v>34.137</v>
      </c>
      <c r="Y32" s="62">
        <f t="shared" si="4"/>
        <v>61.323999999999998</v>
      </c>
      <c r="Z32" s="63" t="str">
        <f t="shared" si="4"/>
        <v/>
      </c>
      <c r="AA32" s="64">
        <f>SUM(AA29:AA31)</f>
        <v>996.92400000000009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7.9</v>
      </c>
      <c r="D39" s="99"/>
      <c r="E39" s="99"/>
      <c r="F39" s="99"/>
      <c r="G39" s="99">
        <v>75</v>
      </c>
      <c r="H39" s="99">
        <v>49.4</v>
      </c>
      <c r="I39" s="99">
        <v>92.5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128.1</v>
      </c>
      <c r="V39" s="99">
        <v>149.19999999999999</v>
      </c>
      <c r="W39" s="99"/>
      <c r="X39" s="99"/>
      <c r="Y39" s="99"/>
      <c r="Z39" s="100"/>
      <c r="AA39" s="79">
        <f t="shared" si="5"/>
        <v>502.09999999999997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7.9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75</v>
      </c>
      <c r="H40" s="88">
        <f t="shared" si="6"/>
        <v>49.4</v>
      </c>
      <c r="I40" s="88">
        <f t="shared" si="6"/>
        <v>92.5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128.1</v>
      </c>
      <c r="V40" s="88">
        <f t="shared" si="6"/>
        <v>149.19999999999999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502.09999999999997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7.9</v>
      </c>
      <c r="D47" s="99"/>
      <c r="E47" s="99"/>
      <c r="F47" s="99"/>
      <c r="G47" s="99">
        <v>75</v>
      </c>
      <c r="H47" s="99">
        <v>49.4</v>
      </c>
      <c r="I47" s="99">
        <v>92.5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128.1</v>
      </c>
      <c r="V47" s="99">
        <v>149.19999999999999</v>
      </c>
      <c r="W47" s="99"/>
      <c r="X47" s="99"/>
      <c r="Y47" s="99"/>
      <c r="Z47" s="100"/>
      <c r="AA47" s="79">
        <f t="shared" si="7"/>
        <v>502.09999999999997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7.9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75</v>
      </c>
      <c r="H49" s="88">
        <f t="shared" si="8"/>
        <v>49.4</v>
      </c>
      <c r="I49" s="88">
        <f t="shared" si="8"/>
        <v>92.5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128.1</v>
      </c>
      <c r="V49" s="88">
        <f t="shared" si="8"/>
        <v>149.19999999999999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502.09999999999997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28.928000000000001</v>
      </c>
      <c r="C52" s="88">
        <f t="shared" ref="C52:Z52" si="10">IF(LEN(C$2)&gt;0,SUM(C10:C15)+C26+C40,"")</f>
        <v>36.966999999999999</v>
      </c>
      <c r="D52" s="88">
        <f t="shared" si="10"/>
        <v>65.569000000000003</v>
      </c>
      <c r="E52" s="88">
        <f t="shared" si="10"/>
        <v>32.205999999999996</v>
      </c>
      <c r="F52" s="88">
        <f t="shared" si="10"/>
        <v>6.9020000000000001</v>
      </c>
      <c r="G52" s="88">
        <f t="shared" si="10"/>
        <v>93.820999999999998</v>
      </c>
      <c r="H52" s="88">
        <f t="shared" si="10"/>
        <v>101.821</v>
      </c>
      <c r="I52" s="88">
        <f t="shared" si="10"/>
        <v>110.866</v>
      </c>
      <c r="J52" s="88">
        <f t="shared" si="10"/>
        <v>62.603999999999999</v>
      </c>
      <c r="K52" s="88">
        <f t="shared" si="10"/>
        <v>23.393999999999998</v>
      </c>
      <c r="L52" s="88">
        <f t="shared" si="10"/>
        <v>21.151</v>
      </c>
      <c r="M52" s="88">
        <f t="shared" si="10"/>
        <v>57.832000000000008</v>
      </c>
      <c r="N52" s="88">
        <f t="shared" si="10"/>
        <v>63.478000000000002</v>
      </c>
      <c r="O52" s="88">
        <f t="shared" si="10"/>
        <v>63.85499999999999</v>
      </c>
      <c r="P52" s="88">
        <f t="shared" si="10"/>
        <v>60.733999999999995</v>
      </c>
      <c r="Q52" s="88">
        <f t="shared" si="10"/>
        <v>22.993000000000002</v>
      </c>
      <c r="R52" s="88">
        <f t="shared" si="10"/>
        <v>66.777999999999992</v>
      </c>
      <c r="S52" s="88">
        <f t="shared" si="10"/>
        <v>49.139000000000003</v>
      </c>
      <c r="T52" s="88">
        <f t="shared" si="10"/>
        <v>62.532999999999994</v>
      </c>
      <c r="U52" s="88">
        <f t="shared" si="10"/>
        <v>129.16200000000001</v>
      </c>
      <c r="V52" s="88">
        <f t="shared" si="10"/>
        <v>151.15199999999999</v>
      </c>
      <c r="W52" s="88">
        <f t="shared" si="10"/>
        <v>91.677999999999997</v>
      </c>
      <c r="X52" s="88">
        <f t="shared" si="10"/>
        <v>34.137</v>
      </c>
      <c r="Y52" s="88">
        <f t="shared" si="10"/>
        <v>61.323999999999998</v>
      </c>
      <c r="Z52" s="89" t="str">
        <f t="shared" si="10"/>
        <v/>
      </c>
      <c r="AA52" s="104">
        <f>SUM(B52:Z52)</f>
        <v>1499.0240000000001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-26.7</v>
      </c>
      <c r="C4" s="18">
        <v>7.9</v>
      </c>
      <c r="D4" s="18">
        <v>-65.599999999999994</v>
      </c>
      <c r="E4" s="18">
        <v>-28.3</v>
      </c>
      <c r="F4" s="18"/>
      <c r="G4" s="18">
        <v>75</v>
      </c>
      <c r="H4" s="18">
        <v>49.4</v>
      </c>
      <c r="I4" s="18">
        <v>92.5</v>
      </c>
      <c r="J4" s="18">
        <v>-44</v>
      </c>
      <c r="K4" s="18"/>
      <c r="L4" s="18"/>
      <c r="M4" s="18"/>
      <c r="N4" s="18"/>
      <c r="O4" s="18"/>
      <c r="P4" s="18"/>
      <c r="Q4" s="18"/>
      <c r="R4" s="18"/>
      <c r="S4" s="18">
        <v>-31.2</v>
      </c>
      <c r="T4" s="18">
        <v>-62</v>
      </c>
      <c r="U4" s="18">
        <v>128.1</v>
      </c>
      <c r="V4" s="18">
        <v>149.19999999999999</v>
      </c>
      <c r="W4" s="18"/>
      <c r="X4" s="18"/>
      <c r="Y4" s="18"/>
      <c r="Z4" s="19"/>
      <c r="AA4" s="111">
        <f>SUM(B4:Z4)</f>
        <v>244.3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94.28</v>
      </c>
      <c r="C7" s="117">
        <v>93.7</v>
      </c>
      <c r="D7" s="117">
        <v>88.6</v>
      </c>
      <c r="E7" s="117">
        <v>88.6</v>
      </c>
      <c r="F7" s="117">
        <v>72.7</v>
      </c>
      <c r="G7" s="117">
        <v>95.1</v>
      </c>
      <c r="H7" s="117">
        <v>102</v>
      </c>
      <c r="I7" s="117">
        <v>113.6</v>
      </c>
      <c r="J7" s="117">
        <v>100.05</v>
      </c>
      <c r="K7" s="117">
        <v>70.760000000000005</v>
      </c>
      <c r="L7" s="117">
        <v>41.94</v>
      </c>
      <c r="M7" s="117">
        <v>12.23</v>
      </c>
      <c r="N7" s="117">
        <v>12.43</v>
      </c>
      <c r="O7" s="117">
        <v>12.43</v>
      </c>
      <c r="P7" s="117">
        <v>12.35</v>
      </c>
      <c r="Q7" s="117">
        <v>25.23</v>
      </c>
      <c r="R7" s="117">
        <v>87.75</v>
      </c>
      <c r="S7" s="117">
        <v>100.65</v>
      </c>
      <c r="T7" s="117">
        <v>114.08</v>
      </c>
      <c r="U7" s="117">
        <v>160</v>
      </c>
      <c r="V7" s="117">
        <v>160</v>
      </c>
      <c r="W7" s="117">
        <v>104.53</v>
      </c>
      <c r="X7" s="117">
        <v>102.41</v>
      </c>
      <c r="Y7" s="117">
        <v>93</v>
      </c>
      <c r="Z7" s="118"/>
      <c r="AA7" s="119">
        <f>IF(SUM(B7:Z7)&lt;&gt;0,AVERAGEIF(B7:Z7,"&lt;&gt;"""),"")</f>
        <v>81.600833333333327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26.7</v>
      </c>
      <c r="C15" s="133"/>
      <c r="D15" s="133">
        <v>65.599999999999994</v>
      </c>
      <c r="E15" s="133">
        <v>28.3</v>
      </c>
      <c r="F15" s="133"/>
      <c r="G15" s="133"/>
      <c r="H15" s="133"/>
      <c r="I15" s="133"/>
      <c r="J15" s="133">
        <v>44</v>
      </c>
      <c r="K15" s="133"/>
      <c r="L15" s="133"/>
      <c r="M15" s="133"/>
      <c r="N15" s="133"/>
      <c r="O15" s="133"/>
      <c r="P15" s="133"/>
      <c r="Q15" s="133"/>
      <c r="R15" s="133"/>
      <c r="S15" s="133">
        <v>31.2</v>
      </c>
      <c r="T15" s="133">
        <v>62</v>
      </c>
      <c r="U15" s="133"/>
      <c r="V15" s="133"/>
      <c r="W15" s="133"/>
      <c r="X15" s="133"/>
      <c r="Y15" s="133"/>
      <c r="Z15" s="131"/>
      <c r="AA15" s="132">
        <f t="shared" si="0"/>
        <v>257.79999999999995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26.7</v>
      </c>
      <c r="C16" s="135">
        <f t="shared" si="1"/>
        <v>0</v>
      </c>
      <c r="D16" s="135">
        <f t="shared" si="1"/>
        <v>65.599999999999994</v>
      </c>
      <c r="E16" s="135">
        <f t="shared" si="1"/>
        <v>28.3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31.2</v>
      </c>
      <c r="T16" s="135">
        <f t="shared" si="1"/>
        <v>62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257.79999999999995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7.9</v>
      </c>
      <c r="D23" s="133"/>
      <c r="E23" s="133"/>
      <c r="F23" s="133"/>
      <c r="G23" s="133">
        <v>75</v>
      </c>
      <c r="H23" s="133">
        <v>49.4</v>
      </c>
      <c r="I23" s="133">
        <v>92.5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128.1</v>
      </c>
      <c r="V23" s="133">
        <v>149.19999999999999</v>
      </c>
      <c r="W23" s="133"/>
      <c r="X23" s="133"/>
      <c r="Y23" s="133"/>
      <c r="Z23" s="131"/>
      <c r="AA23" s="132">
        <f t="shared" si="2"/>
        <v>502.09999999999997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7.9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75</v>
      </c>
      <c r="H24" s="135">
        <f t="shared" si="3"/>
        <v>49.4</v>
      </c>
      <c r="I24" s="135">
        <f t="shared" si="3"/>
        <v>92.5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128.1</v>
      </c>
      <c r="V24" s="135">
        <f t="shared" si="3"/>
        <v>149.19999999999999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502.09999999999997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2024-09-13T13:36:39Z</dcterms:created>
  <dcterms:modified xsi:type="dcterms:W3CDTF">2024-09-13T13:36:41Z</dcterms:modified>
</cp:coreProperties>
</file>